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kgmtrade-my.sharepoint.com/personal/krasnican_kgmtrade_cz/Documents/Přílohy/Plocha/"/>
    </mc:Choice>
  </mc:AlternateContent>
  <xr:revisionPtr revIDLastSave="1413" documentId="11_6A11825E464F0A54181329D9FF8001F282FCFE9D" xr6:coauthVersionLast="47" xr6:coauthVersionMax="47" xr10:uidLastSave="{868EAA41-44D2-4490-8A23-F781A306B724}"/>
  <bookViews>
    <workbookView xWindow="43080" yWindow="-120" windowWidth="51840" windowHeight="21120" xr2:uid="{00000000-000D-0000-FFFF-FFFF00000000}"/>
  </bookViews>
  <sheets>
    <sheet name="Rekapitulace STAVBA" sheetId="4" r:id="rId1"/>
    <sheet name="01 - CHL_13 a 15" sheetId="2" r:id="rId2"/>
    <sheet name="02 - ZTI_13 a 15" sheetId="3" r:id="rId3"/>
    <sheet name="ELEKTRO_13 a 15" sheetId="7" r:id="rId4"/>
    <sheet name="STAVBA_13 a 15" sheetId="8" r:id="rId5"/>
  </sheets>
  <externalReferences>
    <externalReference r:id="rId6"/>
    <externalReference r:id="rId7"/>
  </externalReferences>
  <definedNames>
    <definedName name="_xlnm._FilterDatabase" localSheetId="1" hidden="1">'01 - CHL_13 a 15'!$C$120:$K$203</definedName>
    <definedName name="_xlnm._FilterDatabase" localSheetId="2" hidden="1">'02 - ZTI_13 a 15'!$C$121:$K$166</definedName>
    <definedName name="_xlnm.Print_Titles" localSheetId="1">'01 - CHL_13 a 15'!$120:$120</definedName>
    <definedName name="_xlnm.Print_Titles" localSheetId="2">'02 - ZTI_13 a 15'!$121:$121</definedName>
    <definedName name="_xlnm.Print_Area" localSheetId="1">'01 - CHL_13 a 15'!$C$4:$J$76,'01 - CHL_13 a 15'!$C$82:$J$102,'01 - CHL_13 a 15'!$C$108:$J$203</definedName>
    <definedName name="_xlnm.Print_Area" localSheetId="2">'02 - ZTI_13 a 15'!$C$4:$J$76,'02 - ZTI_13 a 15'!$C$82:$J$103,'02 - ZTI_13 a 15'!$C$109:$J$166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127" i="7" l="1"/>
  <c r="BK144" i="7"/>
  <c r="BI144" i="7"/>
  <c r="BH144" i="7"/>
  <c r="BG144" i="7"/>
  <c r="BF144" i="7"/>
  <c r="T144" i="7"/>
  <c r="R144" i="7"/>
  <c r="P144" i="7"/>
  <c r="J144" i="7"/>
  <c r="BE144" i="7" s="1"/>
  <c r="BK143" i="7"/>
  <c r="BI143" i="7"/>
  <c r="BH143" i="7"/>
  <c r="BG143" i="7"/>
  <c r="BF143" i="7"/>
  <c r="T143" i="7"/>
  <c r="R143" i="7"/>
  <c r="P143" i="7"/>
  <c r="J143" i="7"/>
  <c r="BE143" i="7" s="1"/>
  <c r="BE200" i="2" l="1"/>
  <c r="BF200" i="2"/>
  <c r="BG200" i="2"/>
  <c r="BH200" i="2"/>
  <c r="BI200" i="2"/>
  <c r="BK200" i="2"/>
  <c r="BE201" i="2"/>
  <c r="BF201" i="2"/>
  <c r="BG201" i="2"/>
  <c r="BH201" i="2"/>
  <c r="BI201" i="2"/>
  <c r="BK201" i="2"/>
  <c r="BE202" i="2"/>
  <c r="BF202" i="2"/>
  <c r="BG202" i="2"/>
  <c r="BH202" i="2"/>
  <c r="BI202" i="2"/>
  <c r="BK202" i="2"/>
  <c r="BE164" i="3"/>
  <c r="BF164" i="3"/>
  <c r="BG164" i="3"/>
  <c r="BH164" i="3"/>
  <c r="BI164" i="3"/>
  <c r="BK164" i="3"/>
  <c r="BF174" i="8"/>
  <c r="BG174" i="8"/>
  <c r="BH174" i="8"/>
  <c r="BI174" i="8"/>
  <c r="BK174" i="8"/>
  <c r="J164" i="3"/>
  <c r="J174" i="8"/>
  <c r="BE174" i="8" s="1"/>
  <c r="J202" i="2"/>
  <c r="J150" i="7"/>
  <c r="BE150" i="7"/>
  <c r="BF150" i="7"/>
  <c r="BG150" i="7"/>
  <c r="BH150" i="7"/>
  <c r="BI150" i="7"/>
  <c r="BK150" i="7"/>
  <c r="J200" i="2"/>
  <c r="J201" i="2"/>
  <c r="P200" i="2"/>
  <c r="F14" i="3"/>
  <c r="F12" i="3"/>
  <c r="F12" i="7" s="1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E111" i="7"/>
  <c r="E87" i="7"/>
  <c r="J37" i="7"/>
  <c r="J36" i="7"/>
  <c r="J35" i="7"/>
  <c r="J24" i="7"/>
  <c r="E24" i="7"/>
  <c r="J116" i="7" s="1"/>
  <c r="J23" i="7"/>
  <c r="J21" i="7"/>
  <c r="E21" i="7"/>
  <c r="J115" i="7" s="1"/>
  <c r="J20" i="7"/>
  <c r="J18" i="7"/>
  <c r="E18" i="7"/>
  <c r="F116" i="7" s="1"/>
  <c r="J17" i="7"/>
  <c r="J15" i="7"/>
  <c r="E15" i="7"/>
  <c r="F115" i="7" s="1"/>
  <c r="J14" i="7"/>
  <c r="J113" i="7"/>
  <c r="E7" i="7"/>
  <c r="E109" i="7" s="1"/>
  <c r="BI175" i="8"/>
  <c r="BH175" i="8"/>
  <c r="BG175" i="8"/>
  <c r="BF175" i="8"/>
  <c r="T175" i="8"/>
  <c r="R175" i="8"/>
  <c r="P175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4" i="8"/>
  <c r="BH164" i="8"/>
  <c r="BG164" i="8"/>
  <c r="BF164" i="8"/>
  <c r="T164" i="8"/>
  <c r="R164" i="8"/>
  <c r="P164" i="8"/>
  <c r="BI161" i="8"/>
  <c r="BH161" i="8"/>
  <c r="BG161" i="8"/>
  <c r="BF161" i="8"/>
  <c r="T161" i="8"/>
  <c r="R161" i="8"/>
  <c r="P161" i="8"/>
  <c r="BI159" i="8"/>
  <c r="BH159" i="8"/>
  <c r="BG159" i="8"/>
  <c r="BF159" i="8"/>
  <c r="T159" i="8"/>
  <c r="R159" i="8"/>
  <c r="P159" i="8"/>
  <c r="BI158" i="8"/>
  <c r="BH158" i="8"/>
  <c r="BG158" i="8"/>
  <c r="BF158" i="8"/>
  <c r="T158" i="8"/>
  <c r="R158" i="8"/>
  <c r="P158" i="8"/>
  <c r="BI156" i="8"/>
  <c r="BH156" i="8"/>
  <c r="BG156" i="8"/>
  <c r="BF156" i="8"/>
  <c r="T156" i="8"/>
  <c r="R156" i="8"/>
  <c r="P156" i="8"/>
  <c r="BI154" i="8"/>
  <c r="BH154" i="8"/>
  <c r="BG154" i="8"/>
  <c r="BF154" i="8"/>
  <c r="T154" i="8"/>
  <c r="R154" i="8"/>
  <c r="P154" i="8"/>
  <c r="BI150" i="8"/>
  <c r="BH150" i="8"/>
  <c r="BG150" i="8"/>
  <c r="BF150" i="8"/>
  <c r="T150" i="8"/>
  <c r="R150" i="8"/>
  <c r="P150" i="8"/>
  <c r="BI148" i="8"/>
  <c r="BH148" i="8"/>
  <c r="BG148" i="8"/>
  <c r="BF148" i="8"/>
  <c r="T148" i="8"/>
  <c r="R148" i="8"/>
  <c r="P148" i="8"/>
  <c r="BI146" i="8"/>
  <c r="BH146" i="8"/>
  <c r="BG146" i="8"/>
  <c r="BF146" i="8"/>
  <c r="T146" i="8"/>
  <c r="R146" i="8"/>
  <c r="P146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0" i="8"/>
  <c r="BH140" i="8"/>
  <c r="BG140" i="8"/>
  <c r="BF140" i="8"/>
  <c r="T140" i="8"/>
  <c r="T139" i="8" s="1"/>
  <c r="R140" i="8"/>
  <c r="R139" i="8" s="1"/>
  <c r="P140" i="8"/>
  <c r="P139" i="8" s="1"/>
  <c r="BI138" i="8"/>
  <c r="BH138" i="8"/>
  <c r="BG138" i="8"/>
  <c r="BF138" i="8"/>
  <c r="T138" i="8"/>
  <c r="R138" i="8"/>
  <c r="P138" i="8"/>
  <c r="BI136" i="8"/>
  <c r="BH136" i="8"/>
  <c r="BG136" i="8"/>
  <c r="BF136" i="8"/>
  <c r="T136" i="8"/>
  <c r="R136" i="8"/>
  <c r="P136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26" i="8"/>
  <c r="BH126" i="8"/>
  <c r="BG126" i="8"/>
  <c r="BF126" i="8"/>
  <c r="T126" i="8"/>
  <c r="R126" i="8"/>
  <c r="P126" i="8"/>
  <c r="BI123" i="8"/>
  <c r="BH123" i="8"/>
  <c r="BG123" i="8"/>
  <c r="BF123" i="8"/>
  <c r="T123" i="8"/>
  <c r="R123" i="8"/>
  <c r="P123" i="8"/>
  <c r="J114" i="8"/>
  <c r="E112" i="8"/>
  <c r="J87" i="8"/>
  <c r="E85" i="8"/>
  <c r="J35" i="8"/>
  <c r="J34" i="8"/>
  <c r="J33" i="8"/>
  <c r="J22" i="8"/>
  <c r="E22" i="8"/>
  <c r="J90" i="8" s="1"/>
  <c r="J21" i="8"/>
  <c r="J19" i="8"/>
  <c r="E19" i="8"/>
  <c r="J116" i="8" s="1"/>
  <c r="J18" i="8"/>
  <c r="F117" i="8"/>
  <c r="J13" i="8"/>
  <c r="E13" i="8"/>
  <c r="F89" i="8" s="1"/>
  <c r="J12" i="8"/>
  <c r="F91" i="7" l="1"/>
  <c r="J91" i="7"/>
  <c r="P160" i="8"/>
  <c r="R166" i="8"/>
  <c r="T166" i="8"/>
  <c r="P166" i="8"/>
  <c r="T160" i="8"/>
  <c r="R160" i="8"/>
  <c r="P142" i="8"/>
  <c r="J89" i="8"/>
  <c r="P131" i="8"/>
  <c r="R142" i="8"/>
  <c r="J117" i="8"/>
  <c r="T142" i="8"/>
  <c r="R131" i="8"/>
  <c r="T131" i="8"/>
  <c r="R122" i="8"/>
  <c r="R121" i="8" s="1"/>
  <c r="P122" i="8"/>
  <c r="T122" i="8"/>
  <c r="T120" i="7"/>
  <c r="E85" i="7"/>
  <c r="R127" i="7"/>
  <c r="P145" i="7"/>
  <c r="T127" i="7"/>
  <c r="P120" i="7"/>
  <c r="P127" i="7"/>
  <c r="R145" i="7"/>
  <c r="T145" i="7"/>
  <c r="R120" i="7"/>
  <c r="F14" i="7"/>
  <c r="F113" i="7"/>
  <c r="F10" i="8"/>
  <c r="F114" i="8" s="1"/>
  <c r="F89" i="7"/>
  <c r="J34" i="7"/>
  <c r="F34" i="7"/>
  <c r="F35" i="7"/>
  <c r="F36" i="7"/>
  <c r="F37" i="7"/>
  <c r="J89" i="7"/>
  <c r="F92" i="7"/>
  <c r="J92" i="7"/>
  <c r="F35" i="8"/>
  <c r="F34" i="8"/>
  <c r="F33" i="8"/>
  <c r="J32" i="8"/>
  <c r="F32" i="8"/>
  <c r="F90" i="8"/>
  <c r="F116" i="8"/>
  <c r="R119" i="7" l="1"/>
  <c r="P121" i="8"/>
  <c r="P141" i="8"/>
  <c r="T141" i="8"/>
  <c r="R141" i="8"/>
  <c r="R120" i="8" s="1"/>
  <c r="T121" i="8"/>
  <c r="T119" i="7"/>
  <c r="P119" i="7"/>
  <c r="F12" i="8"/>
  <c r="F87" i="8"/>
  <c r="T120" i="8" l="1"/>
  <c r="P120" i="8"/>
  <c r="BK131" i="7"/>
  <c r="J131" i="7"/>
  <c r="BE131" i="7" s="1"/>
  <c r="J132" i="7"/>
  <c r="BE132" i="7" s="1"/>
  <c r="BK132" i="7"/>
  <c r="BK139" i="7"/>
  <c r="J139" i="7"/>
  <c r="BE139" i="7" s="1"/>
  <c r="J135" i="7"/>
  <c r="BE135" i="7" s="1"/>
  <c r="BK135" i="7"/>
  <c r="J147" i="7"/>
  <c r="BE147" i="7" s="1"/>
  <c r="BK147" i="7"/>
  <c r="J121" i="7"/>
  <c r="BE121" i="7" s="1"/>
  <c r="BK121" i="7"/>
  <c r="J128" i="7"/>
  <c r="BE128" i="7" s="1"/>
  <c r="BK128" i="7"/>
  <c r="J149" i="7"/>
  <c r="BE149" i="7" s="1"/>
  <c r="BK149" i="7"/>
  <c r="BK138" i="7"/>
  <c r="J138" i="7"/>
  <c r="BE138" i="7" s="1"/>
  <c r="J141" i="7"/>
  <c r="BE141" i="7" s="1"/>
  <c r="BK141" i="7"/>
  <c r="BK129" i="7"/>
  <c r="J129" i="7"/>
  <c r="BE129" i="7" s="1"/>
  <c r="BK140" i="7"/>
  <c r="J140" i="7"/>
  <c r="BE140" i="7" s="1"/>
  <c r="J126" i="7"/>
  <c r="BE126" i="7" s="1"/>
  <c r="BK126" i="7"/>
  <c r="J148" i="7"/>
  <c r="BE148" i="7" s="1"/>
  <c r="BK148" i="7"/>
  <c r="J134" i="7"/>
  <c r="BE134" i="7" s="1"/>
  <c r="BK134" i="7"/>
  <c r="BK151" i="7"/>
  <c r="J151" i="7"/>
  <c r="BE151" i="7" s="1"/>
  <c r="J124" i="7"/>
  <c r="BE124" i="7" s="1"/>
  <c r="BK124" i="7"/>
  <c r="J123" i="7"/>
  <c r="BE123" i="7" s="1"/>
  <c r="BK123" i="7"/>
  <c r="BK142" i="7"/>
  <c r="J142" i="7"/>
  <c r="BE142" i="7" s="1"/>
  <c r="J136" i="7"/>
  <c r="BE136" i="7" s="1"/>
  <c r="BK136" i="7"/>
  <c r="J122" i="7"/>
  <c r="BE122" i="7" s="1"/>
  <c r="BK122" i="7"/>
  <c r="J133" i="7"/>
  <c r="BE133" i="7" s="1"/>
  <c r="BK133" i="7"/>
  <c r="BK125" i="7"/>
  <c r="J125" i="7"/>
  <c r="BE125" i="7" s="1"/>
  <c r="BK137" i="7"/>
  <c r="J137" i="7"/>
  <c r="BE137" i="7" s="1"/>
  <c r="BK146" i="7"/>
  <c r="J146" i="7"/>
  <c r="BE146" i="7" s="1"/>
  <c r="J146" i="8"/>
  <c r="BE146" i="8" s="1"/>
  <c r="BK146" i="8"/>
  <c r="BK159" i="8"/>
  <c r="J159" i="8"/>
  <c r="BE159" i="8" s="1"/>
  <c r="J175" i="8"/>
  <c r="BE175" i="8" s="1"/>
  <c r="BK175" i="8"/>
  <c r="BK126" i="8"/>
  <c r="J126" i="8"/>
  <c r="BE126" i="8" s="1"/>
  <c r="J148" i="8"/>
  <c r="BE148" i="8" s="1"/>
  <c r="BK148" i="8"/>
  <c r="BK154" i="8"/>
  <c r="J154" i="8"/>
  <c r="BE154" i="8" s="1"/>
  <c r="J164" i="8"/>
  <c r="BE164" i="8" s="1"/>
  <c r="BK164" i="8"/>
  <c r="J135" i="8"/>
  <c r="BE135" i="8" s="1"/>
  <c r="BK135" i="8"/>
  <c r="J165" i="8"/>
  <c r="BE165" i="8" s="1"/>
  <c r="BK165" i="8"/>
  <c r="BK143" i="8"/>
  <c r="J143" i="8"/>
  <c r="BE143" i="8" s="1"/>
  <c r="BK145" i="8"/>
  <c r="J145" i="8"/>
  <c r="BE145" i="8" s="1"/>
  <c r="BK138" i="8"/>
  <c r="J138" i="8"/>
  <c r="BE138" i="8" s="1"/>
  <c r="J132" i="8"/>
  <c r="BE132" i="8" s="1"/>
  <c r="BK132" i="8"/>
  <c r="BK140" i="8"/>
  <c r="BK139" i="8" s="1"/>
  <c r="J139" i="8" s="1"/>
  <c r="J98" i="8" s="1"/>
  <c r="J140" i="8"/>
  <c r="BE140" i="8" s="1"/>
  <c r="J136" i="8"/>
  <c r="BE136" i="8" s="1"/>
  <c r="BK136" i="8"/>
  <c r="J158" i="8"/>
  <c r="BE158" i="8" s="1"/>
  <c r="BK158" i="8"/>
  <c r="BK167" i="8"/>
  <c r="J167" i="8"/>
  <c r="BE167" i="8" s="1"/>
  <c r="BK150" i="8"/>
  <c r="J150" i="8"/>
  <c r="BE150" i="8" s="1"/>
  <c r="BK161" i="8"/>
  <c r="J161" i="8"/>
  <c r="BE161" i="8" s="1"/>
  <c r="BK133" i="8"/>
  <c r="J133" i="8"/>
  <c r="BE133" i="8" s="1"/>
  <c r="J156" i="8"/>
  <c r="BE156" i="8" s="1"/>
  <c r="BK156" i="8"/>
  <c r="J123" i="8"/>
  <c r="BE123" i="8" s="1"/>
  <c r="BK123" i="8"/>
  <c r="BK160" i="8" l="1"/>
  <c r="J160" i="8" s="1"/>
  <c r="J101" i="8" s="1"/>
  <c r="BK120" i="7"/>
  <c r="BK145" i="7"/>
  <c r="J145" i="7" s="1"/>
  <c r="J99" i="7" s="1"/>
  <c r="BK130" i="7"/>
  <c r="J127" i="7" s="1"/>
  <c r="J98" i="7" s="1"/>
  <c r="J130" i="7"/>
  <c r="BE130" i="7" s="1"/>
  <c r="J33" i="7" s="1"/>
  <c r="BK131" i="8"/>
  <c r="J131" i="8" s="1"/>
  <c r="J97" i="8" s="1"/>
  <c r="BK166" i="8"/>
  <c r="J166" i="8" s="1"/>
  <c r="J102" i="8" s="1"/>
  <c r="BK142" i="8"/>
  <c r="BK122" i="8"/>
  <c r="J122" i="8" s="1"/>
  <c r="J96" i="8" s="1"/>
  <c r="J31" i="8"/>
  <c r="F31" i="8"/>
  <c r="J37" i="3"/>
  <c r="J36" i="3"/>
  <c r="J35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F116" i="3"/>
  <c r="E114" i="3"/>
  <c r="F89" i="3"/>
  <c r="E87" i="3"/>
  <c r="J119" i="3"/>
  <c r="J91" i="3"/>
  <c r="F119" i="3"/>
  <c r="F118" i="3"/>
  <c r="J116" i="3"/>
  <c r="E85" i="3"/>
  <c r="J37" i="2"/>
  <c r="J36" i="2"/>
  <c r="J35" i="2"/>
  <c r="BI203" i="2"/>
  <c r="BH203" i="2"/>
  <c r="BG203" i="2"/>
  <c r="BF203" i="2"/>
  <c r="T203" i="2"/>
  <c r="R203" i="2"/>
  <c r="P203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F115" i="2"/>
  <c r="E113" i="2"/>
  <c r="F89" i="2"/>
  <c r="E87" i="2"/>
  <c r="J118" i="2"/>
  <c r="J91" i="2"/>
  <c r="F92" i="2"/>
  <c r="F117" i="2"/>
  <c r="J115" i="2"/>
  <c r="E85" i="2"/>
  <c r="J142" i="8" l="1"/>
  <c r="J100" i="8" s="1"/>
  <c r="BK141" i="8"/>
  <c r="J141" i="8" s="1"/>
  <c r="J99" i="8" s="1"/>
  <c r="BK121" i="8"/>
  <c r="J121" i="8" s="1"/>
  <c r="J95" i="8" s="1"/>
  <c r="F33" i="7"/>
  <c r="J120" i="7"/>
  <c r="J97" i="7" s="1"/>
  <c r="BK119" i="7"/>
  <c r="J119" i="7" s="1"/>
  <c r="R122" i="2"/>
  <c r="P157" i="2"/>
  <c r="T175" i="2"/>
  <c r="T193" i="2"/>
  <c r="T124" i="3"/>
  <c r="R133" i="3"/>
  <c r="R142" i="3"/>
  <c r="P122" i="2"/>
  <c r="R138" i="2"/>
  <c r="R193" i="2"/>
  <c r="P124" i="3"/>
  <c r="T133" i="3"/>
  <c r="P142" i="3"/>
  <c r="T151" i="3"/>
  <c r="P160" i="3"/>
  <c r="T122" i="2"/>
  <c r="T138" i="2"/>
  <c r="R157" i="2"/>
  <c r="P175" i="2"/>
  <c r="R124" i="3"/>
  <c r="P133" i="3"/>
  <c r="R151" i="3"/>
  <c r="R160" i="3"/>
  <c r="P138" i="2"/>
  <c r="T157" i="2"/>
  <c r="R175" i="2"/>
  <c r="P193" i="2"/>
  <c r="T142" i="3"/>
  <c r="P151" i="3"/>
  <c r="T160" i="3"/>
  <c r="F91" i="3"/>
  <c r="F92" i="3"/>
  <c r="J89" i="3"/>
  <c r="E112" i="3"/>
  <c r="J118" i="3"/>
  <c r="J92" i="3"/>
  <c r="E111" i="2"/>
  <c r="F118" i="2"/>
  <c r="F91" i="2"/>
  <c r="J117" i="2"/>
  <c r="J89" i="2"/>
  <c r="J92" i="2"/>
  <c r="F34" i="2"/>
  <c r="J34" i="3"/>
  <c r="F35" i="2"/>
  <c r="F35" i="3"/>
  <c r="F34" i="3"/>
  <c r="J34" i="2"/>
  <c r="F36" i="3"/>
  <c r="F37" i="3"/>
  <c r="F37" i="2"/>
  <c r="F36" i="2"/>
  <c r="BK120" i="8" l="1"/>
  <c r="J120" i="8" s="1"/>
  <c r="J94" i="8" s="1"/>
  <c r="J96" i="7"/>
  <c r="J30" i="7"/>
  <c r="R123" i="3"/>
  <c r="R122" i="3" s="1"/>
  <c r="P123" i="3"/>
  <c r="P122" i="3" s="1"/>
  <c r="T123" i="3"/>
  <c r="T122" i="3" s="1"/>
  <c r="T121" i="2"/>
  <c r="P121" i="2"/>
  <c r="R121" i="2"/>
  <c r="J28" i="8" l="1"/>
  <c r="J37" i="8" s="1"/>
  <c r="J39" i="7"/>
  <c r="C8" i="4"/>
  <c r="J173" i="2"/>
  <c r="BE173" i="2" s="1"/>
  <c r="J154" i="2"/>
  <c r="BE154" i="2" s="1"/>
  <c r="J190" i="2"/>
  <c r="BE190" i="2" s="1"/>
  <c r="BK123" i="2"/>
  <c r="J135" i="2"/>
  <c r="BE135" i="2" s="1"/>
  <c r="BK144" i="2"/>
  <c r="J130" i="2"/>
  <c r="BE130" i="2" s="1"/>
  <c r="J151" i="2"/>
  <c r="BE151" i="2" s="1"/>
  <c r="J162" i="2"/>
  <c r="BE162" i="2" s="1"/>
  <c r="J128" i="2"/>
  <c r="BE128" i="2" s="1"/>
  <c r="BK174" i="2"/>
  <c r="J139" i="2"/>
  <c r="BE139" i="2" s="1"/>
  <c r="J194" i="2"/>
  <c r="BE194" i="2" s="1"/>
  <c r="BK187" i="2"/>
  <c r="BK167" i="2"/>
  <c r="BK199" i="2"/>
  <c r="J125" i="2"/>
  <c r="BE125" i="2" s="1"/>
  <c r="BK125" i="2"/>
  <c r="BK137" i="2"/>
  <c r="J137" i="2"/>
  <c r="BE137" i="2" s="1"/>
  <c r="BK140" i="2"/>
  <c r="J140" i="2"/>
  <c r="BE140" i="2" s="1"/>
  <c r="BK160" i="2"/>
  <c r="J160" i="2"/>
  <c r="BE160" i="2" s="1"/>
  <c r="J181" i="2"/>
  <c r="BE181" i="2" s="1"/>
  <c r="BK181" i="2"/>
  <c r="J171" i="2"/>
  <c r="BE171" i="2" s="1"/>
  <c r="BK171" i="2"/>
  <c r="J153" i="2"/>
  <c r="BE153" i="2" s="1"/>
  <c r="BK153" i="2"/>
  <c r="J158" i="2"/>
  <c r="BE158" i="2" s="1"/>
  <c r="BK158" i="2"/>
  <c r="J124" i="2"/>
  <c r="BE124" i="2" s="1"/>
  <c r="BK124" i="2"/>
  <c r="BK126" i="2"/>
  <c r="J126" i="2"/>
  <c r="BE126" i="2" s="1"/>
  <c r="BK203" i="2"/>
  <c r="J203" i="2"/>
  <c r="BE203" i="2" s="1"/>
  <c r="BK163" i="2"/>
  <c r="J163" i="2"/>
  <c r="BE163" i="2" s="1"/>
  <c r="BK135" i="2"/>
  <c r="BK172" i="2"/>
  <c r="J172" i="2"/>
  <c r="BE172" i="2" s="1"/>
  <c r="J129" i="2"/>
  <c r="BE129" i="2" s="1"/>
  <c r="BK129" i="2"/>
  <c r="BK183" i="2"/>
  <c r="J183" i="2"/>
  <c r="BE183" i="2" s="1"/>
  <c r="BK185" i="2"/>
  <c r="J185" i="2"/>
  <c r="BE185" i="2" s="1"/>
  <c r="J184" i="2"/>
  <c r="BE184" i="2" s="1"/>
  <c r="BK184" i="2"/>
  <c r="J127" i="2"/>
  <c r="BE127" i="2" s="1"/>
  <c r="BK127" i="2"/>
  <c r="J149" i="2"/>
  <c r="BE149" i="2" s="1"/>
  <c r="BK149" i="2"/>
  <c r="J192" i="2"/>
  <c r="BE192" i="2" s="1"/>
  <c r="BK192" i="2"/>
  <c r="J159" i="2"/>
  <c r="BE159" i="2" s="1"/>
  <c r="BK159" i="2"/>
  <c r="J131" i="3"/>
  <c r="BE131" i="3" s="1"/>
  <c r="J148" i="3"/>
  <c r="BE148" i="3" s="1"/>
  <c r="J150" i="3"/>
  <c r="BE150" i="3" s="1"/>
  <c r="BK146" i="3"/>
  <c r="J130" i="3"/>
  <c r="BE130" i="3" s="1"/>
  <c r="BK154" i="3"/>
  <c r="J166" i="3"/>
  <c r="BE166" i="3" s="1"/>
  <c r="BK166" i="3"/>
  <c r="J165" i="3"/>
  <c r="BE165" i="3" s="1"/>
  <c r="BK165" i="3"/>
  <c r="BK143" i="3"/>
  <c r="J143" i="3"/>
  <c r="BE143" i="3" s="1"/>
  <c r="J137" i="3"/>
  <c r="BE137" i="3" s="1"/>
  <c r="BK137" i="3"/>
  <c r="BK128" i="3"/>
  <c r="J128" i="3"/>
  <c r="BE128" i="3" s="1"/>
  <c r="BK140" i="3"/>
  <c r="J140" i="3"/>
  <c r="BE140" i="3" s="1"/>
  <c r="BK139" i="3"/>
  <c r="J139" i="3"/>
  <c r="BE139" i="3" s="1"/>
  <c r="BK126" i="3"/>
  <c r="J126" i="3"/>
  <c r="BE126" i="3" s="1"/>
  <c r="J138" i="3"/>
  <c r="BE138" i="3" s="1"/>
  <c r="BK138" i="3"/>
  <c r="J129" i="3"/>
  <c r="BE129" i="3" s="1"/>
  <c r="BK129" i="3"/>
  <c r="C9" i="4" l="1"/>
  <c r="BK173" i="2"/>
  <c r="BK151" i="2"/>
  <c r="BK154" i="2"/>
  <c r="BK162" i="2"/>
  <c r="J123" i="2"/>
  <c r="BE123" i="2" s="1"/>
  <c r="BK139" i="2"/>
  <c r="BK190" i="2"/>
  <c r="BK130" i="2"/>
  <c r="J144" i="2"/>
  <c r="BE144" i="2" s="1"/>
  <c r="J174" i="2"/>
  <c r="BE174" i="2" s="1"/>
  <c r="J167" i="2"/>
  <c r="BE167" i="2" s="1"/>
  <c r="BK194" i="2"/>
  <c r="BK128" i="2"/>
  <c r="J187" i="2"/>
  <c r="BE187" i="2" s="1"/>
  <c r="J199" i="2"/>
  <c r="BE199" i="2" s="1"/>
  <c r="BK150" i="2"/>
  <c r="J150" i="2"/>
  <c r="BE150" i="2" s="1"/>
  <c r="J177" i="2"/>
  <c r="BE177" i="2" s="1"/>
  <c r="BK177" i="2"/>
  <c r="BK133" i="2"/>
  <c r="J133" i="2"/>
  <c r="BE133" i="2" s="1"/>
  <c r="J148" i="2"/>
  <c r="BE148" i="2" s="1"/>
  <c r="BK148" i="2"/>
  <c r="BK170" i="2"/>
  <c r="J170" i="2"/>
  <c r="BE170" i="2" s="1"/>
  <c r="BK196" i="2"/>
  <c r="J196" i="2"/>
  <c r="BE196" i="2" s="1"/>
  <c r="BK141" i="2"/>
  <c r="J141" i="2"/>
  <c r="BE141" i="2" s="1"/>
  <c r="BK198" i="2"/>
  <c r="J198" i="2"/>
  <c r="BE198" i="2" s="1"/>
  <c r="J166" i="2"/>
  <c r="BE166" i="2" s="1"/>
  <c r="BK166" i="2"/>
  <c r="BK186" i="2"/>
  <c r="J186" i="2"/>
  <c r="BE186" i="2" s="1"/>
  <c r="BK143" i="2"/>
  <c r="J143" i="2"/>
  <c r="BE143" i="2" s="1"/>
  <c r="BK152" i="2"/>
  <c r="J152" i="2"/>
  <c r="BE152" i="2" s="1"/>
  <c r="J165" i="2"/>
  <c r="BE165" i="2" s="1"/>
  <c r="BK165" i="2"/>
  <c r="BK155" i="2"/>
  <c r="J155" i="2"/>
  <c r="BE155" i="2" s="1"/>
  <c r="J156" i="2"/>
  <c r="BE156" i="2" s="1"/>
  <c r="BK156" i="2"/>
  <c r="J131" i="2"/>
  <c r="BE131" i="2" s="1"/>
  <c r="BK131" i="2"/>
  <c r="BK179" i="2"/>
  <c r="J179" i="2"/>
  <c r="BE179" i="2" s="1"/>
  <c r="BK191" i="2"/>
  <c r="J191" i="2"/>
  <c r="BE191" i="2" s="1"/>
  <c r="BK195" i="2"/>
  <c r="J195" i="2"/>
  <c r="BE195" i="2" s="1"/>
  <c r="J168" i="2"/>
  <c r="BE168" i="2" s="1"/>
  <c r="BK168" i="2"/>
  <c r="J132" i="2"/>
  <c r="BE132" i="2" s="1"/>
  <c r="BK132" i="2"/>
  <c r="J147" i="2"/>
  <c r="BE147" i="2" s="1"/>
  <c r="BK147" i="2"/>
  <c r="J176" i="2"/>
  <c r="BE176" i="2" s="1"/>
  <c r="BK176" i="2"/>
  <c r="J164" i="2"/>
  <c r="BE164" i="2" s="1"/>
  <c r="BK164" i="2"/>
  <c r="BK142" i="2"/>
  <c r="J142" i="2"/>
  <c r="BE142" i="2" s="1"/>
  <c r="J197" i="2"/>
  <c r="BE197" i="2" s="1"/>
  <c r="BK197" i="2"/>
  <c r="J136" i="2"/>
  <c r="BE136" i="2" s="1"/>
  <c r="BK136" i="2"/>
  <c r="J189" i="2"/>
  <c r="BE189" i="2" s="1"/>
  <c r="BK189" i="2"/>
  <c r="J146" i="2"/>
  <c r="BE146" i="2" s="1"/>
  <c r="BK146" i="2"/>
  <c r="J182" i="2"/>
  <c r="BE182" i="2" s="1"/>
  <c r="BK182" i="2"/>
  <c r="BK178" i="2"/>
  <c r="J178" i="2"/>
  <c r="BE178" i="2" s="1"/>
  <c r="BK169" i="2"/>
  <c r="J169" i="2"/>
  <c r="BE169" i="2" s="1"/>
  <c r="J180" i="2"/>
  <c r="BE180" i="2" s="1"/>
  <c r="BK180" i="2"/>
  <c r="BK145" i="2"/>
  <c r="J145" i="2"/>
  <c r="BE145" i="2" s="1"/>
  <c r="J188" i="2"/>
  <c r="BE188" i="2" s="1"/>
  <c r="BK188" i="2"/>
  <c r="BK161" i="2"/>
  <c r="J161" i="2"/>
  <c r="BE161" i="2" s="1"/>
  <c r="J134" i="2"/>
  <c r="BE134" i="2" s="1"/>
  <c r="BK134" i="2"/>
  <c r="BK131" i="3"/>
  <c r="BK148" i="3"/>
  <c r="BK150" i="3"/>
  <c r="J146" i="3"/>
  <c r="BE146" i="3" s="1"/>
  <c r="J154" i="3"/>
  <c r="BE154" i="3" s="1"/>
  <c r="BK130" i="3"/>
  <c r="BK147" i="3"/>
  <c r="J147" i="3"/>
  <c r="BE147" i="3" s="1"/>
  <c r="J152" i="3"/>
  <c r="BE152" i="3" s="1"/>
  <c r="BK152" i="3"/>
  <c r="J163" i="3"/>
  <c r="BE163" i="3" s="1"/>
  <c r="BK163" i="3"/>
  <c r="J156" i="3"/>
  <c r="BE156" i="3" s="1"/>
  <c r="BK156" i="3"/>
  <c r="J141" i="3"/>
  <c r="BE141" i="3" s="1"/>
  <c r="BK141" i="3"/>
  <c r="J136" i="3"/>
  <c r="BE136" i="3" s="1"/>
  <c r="BK136" i="3"/>
  <c r="BK153" i="3"/>
  <c r="J153" i="3"/>
  <c r="BE153" i="3" s="1"/>
  <c r="BK158" i="3"/>
  <c r="J158" i="3"/>
  <c r="BE158" i="3" s="1"/>
  <c r="J149" i="3"/>
  <c r="BE149" i="3" s="1"/>
  <c r="BK149" i="3"/>
  <c r="BK155" i="3"/>
  <c r="J155" i="3"/>
  <c r="BE155" i="3" s="1"/>
  <c r="BK157" i="3"/>
  <c r="J157" i="3"/>
  <c r="BE157" i="3" s="1"/>
  <c r="BK132" i="3"/>
  <c r="J132" i="3"/>
  <c r="BE132" i="3" s="1"/>
  <c r="BK135" i="3"/>
  <c r="J135" i="3"/>
  <c r="BE135" i="3" s="1"/>
  <c r="BK127" i="3"/>
  <c r="J127" i="3"/>
  <c r="BE127" i="3" s="1"/>
  <c r="J162" i="3"/>
  <c r="BE162" i="3" s="1"/>
  <c r="BK162" i="3"/>
  <c r="J159" i="3"/>
  <c r="BE159" i="3" s="1"/>
  <c r="BK159" i="3"/>
  <c r="J134" i="3"/>
  <c r="BE134" i="3" s="1"/>
  <c r="BK134" i="3"/>
  <c r="BK125" i="3"/>
  <c r="J125" i="3"/>
  <c r="BE125" i="3" s="1"/>
  <c r="BK145" i="3"/>
  <c r="J145" i="3"/>
  <c r="BE145" i="3" s="1"/>
  <c r="J144" i="3"/>
  <c r="BE144" i="3" s="1"/>
  <c r="BK144" i="3"/>
  <c r="J161" i="3"/>
  <c r="BE161" i="3" s="1"/>
  <c r="BK161" i="3"/>
  <c r="BK157" i="2" l="1"/>
  <c r="J157" i="2" s="1"/>
  <c r="J99" i="2" s="1"/>
  <c r="BK193" i="2"/>
  <c r="J193" i="2" s="1"/>
  <c r="J101" i="2" s="1"/>
  <c r="F33" i="2"/>
  <c r="BK138" i="2"/>
  <c r="J138" i="2" s="1"/>
  <c r="J98" i="2" s="1"/>
  <c r="BK122" i="2"/>
  <c r="BK175" i="2"/>
  <c r="J175" i="2" s="1"/>
  <c r="J100" i="2" s="1"/>
  <c r="J33" i="2"/>
  <c r="BK151" i="3"/>
  <c r="J151" i="3" s="1"/>
  <c r="J101" i="3" s="1"/>
  <c r="F33" i="3"/>
  <c r="BK142" i="3"/>
  <c r="J142" i="3" s="1"/>
  <c r="J100" i="3" s="1"/>
  <c r="BK160" i="3"/>
  <c r="J160" i="3" s="1"/>
  <c r="J102" i="3" s="1"/>
  <c r="BK133" i="3"/>
  <c r="J133" i="3" s="1"/>
  <c r="J99" i="3" s="1"/>
  <c r="J33" i="3"/>
  <c r="BK124" i="3"/>
  <c r="BK123" i="3" l="1"/>
  <c r="BK121" i="2"/>
  <c r="J121" i="2" s="1"/>
  <c r="J122" i="2"/>
  <c r="J97" i="2" s="1"/>
  <c r="J124" i="3"/>
  <c r="J98" i="3" s="1"/>
  <c r="J96" i="2" l="1"/>
  <c r="J30" i="2"/>
  <c r="BK122" i="3"/>
  <c r="J122" i="3" s="1"/>
  <c r="J123" i="3"/>
  <c r="J97" i="3" s="1"/>
  <c r="C6" i="4" l="1"/>
  <c r="J39" i="2"/>
  <c r="J96" i="3"/>
  <c r="J30" i="3"/>
  <c r="J39" i="3" l="1"/>
  <c r="C7" i="4"/>
  <c r="C11" i="4" s="1"/>
</calcChain>
</file>

<file path=xl/sharedStrings.xml><?xml version="1.0" encoding="utf-8"?>
<sst xmlns="http://schemas.openxmlformats.org/spreadsheetml/2006/main" count="3004" uniqueCount="494">
  <si>
    <t/>
  </si>
  <si>
    <t>False</t>
  </si>
  <si>
    <t>&gt;&gt;  skryté sloupce  &lt;&lt;</t>
  </si>
  <si>
    <t>21</t>
  </si>
  <si>
    <t>12</t>
  </si>
  <si>
    <t>v ---  níže se nacházejí doplnkové a pomocné údaje k sestavám  --- v</t>
  </si>
  <si>
    <t>Stavba:</t>
  </si>
  <si>
    <t>KSO:</t>
  </si>
  <si>
    <t>CC-CZ:</t>
  </si>
  <si>
    <t>Místo:</t>
  </si>
  <si>
    <t>Datum:</t>
  </si>
  <si>
    <t>Zadavatel:</t>
  </si>
  <si>
    <t>IČ:</t>
  </si>
  <si>
    <t>DIČ:</t>
  </si>
  <si>
    <t>Uchazeč:</t>
  </si>
  <si>
    <t>Projektant: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</si>
  <si>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</si>
  <si>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</si>
  <si>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</si>
  <si>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</si>
  <si>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</si>
  <si>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</si>
  <si>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</si>
  <si>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</si>
  <si>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</si>
  <si>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</si>
  <si>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</si>
  <si>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</si>
  <si>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</si>
  <si>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</si>
  <si>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</si>
  <si>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</si>
  <si>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</si>
  <si>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</si>
  <si>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</si>
  <si>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</si>
  <si>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</si>
  <si>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Kód</t>
  </si>
  <si>
    <t>Popis</t>
  </si>
  <si>
    <t>Typ</t>
  </si>
  <si>
    <t>D</t>
  </si>
  <si>
    <t>0</t>
  </si>
  <si>
    <t>1</t>
  </si>
  <si>
    <t>{77e30a4b-7483-4d09-b4ff-82ff24d24b13}</t>
  </si>
  <si>
    <t>2</t>
  </si>
  <si>
    <t>{0d973252-c397-4297-a93d-d0d503252de2}</t>
  </si>
  <si>
    <t>KRYCÍ LIST SOUPISU PRACÍ</t>
  </si>
  <si>
    <t>Objekt:</t>
  </si>
  <si>
    <t>01 - CHL</t>
  </si>
  <si>
    <t>REKAPITULACE ČLENĚNÍ SOUPISU PRACÍ</t>
  </si>
  <si>
    <t>Kód dílu - Popis</t>
  </si>
  <si>
    <t>Cena celkem [CZK]</t>
  </si>
  <si>
    <t>Náklady ze soupisu prací</t>
  </si>
  <si>
    <t>-1</t>
  </si>
  <si>
    <t>D1 - Zařízení č.1 - Přízemí  Štefánikova 13 - kanceláře 017 - 020, 023</t>
  </si>
  <si>
    <t>D2 - Zařízení č.2 - 1.NP Štefánikova 13 - kanceláře  118-122, 124 - 127</t>
  </si>
  <si>
    <t>D3 - Zařízení č.3 - 1.NP Štefánikova 15 - kanceláře 104-107, 109-113</t>
  </si>
  <si>
    <t>D4 - Zařízení č.4 - 2.NP Štefánikova 15 - kanceláře 204-207, 209-213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</si>
  <si>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</si>
  <si>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</si>
  <si>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</si>
  <si>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</si>
  <si>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</si>
  <si>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</si>
  <si>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</si>
  <si>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</si>
  <si>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</si>
  <si>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</si>
  <si>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</si>
  <si>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</si>
  <si>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</si>
  <si>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</si>
  <si>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Zařízení č.1 - Přízemí  Štefánikova 13 - kanceláře 017 - 020, 023</t>
  </si>
  <si>
    <t>ROZPOCET</t>
  </si>
  <si>
    <t>K</t>
  </si>
  <si>
    <t>752111001</t>
  </si>
  <si>
    <t>Venkovní kondenzační jednotka o chladicím výkonu 12 kW, hmotnost 79 kg, příkon 3,9 kW, akustický tlak v 1m 53 dB(A), typ mini VRV chladivo R 410A</t>
  </si>
  <si>
    <t>ks</t>
  </si>
  <si>
    <t>4</t>
  </si>
  <si>
    <t>752111002</t>
  </si>
  <si>
    <t>Konstrukce pro venkovní jednotku včetně pružného uložení</t>
  </si>
  <si>
    <t>3</t>
  </si>
  <si>
    <t>752111003</t>
  </si>
  <si>
    <t>Centrální ovladač</t>
  </si>
  <si>
    <t>6</t>
  </si>
  <si>
    <t>752111004</t>
  </si>
  <si>
    <t>Vnitřní nástěnná jednotka včetně infra ovladače chladicí výkon 2,2 kW</t>
  </si>
  <si>
    <t>kpl</t>
  </si>
  <si>
    <t>8</t>
  </si>
  <si>
    <t>5</t>
  </si>
  <si>
    <t>752111005</t>
  </si>
  <si>
    <t>Předizolované potrubí chladiva 6/12</t>
  </si>
  <si>
    <t>m</t>
  </si>
  <si>
    <t>10</t>
  </si>
  <si>
    <t>752111006</t>
  </si>
  <si>
    <t>Předizolované potrubí chladiva 9/15</t>
  </si>
  <si>
    <t>7</t>
  </si>
  <si>
    <t>752111007</t>
  </si>
  <si>
    <t>Refnety</t>
  </si>
  <si>
    <t>14</t>
  </si>
  <si>
    <t>752111008</t>
  </si>
  <si>
    <t>Komunikační kabeláž</t>
  </si>
  <si>
    <t>16</t>
  </si>
  <si>
    <t>9</t>
  </si>
  <si>
    <t>752111009</t>
  </si>
  <si>
    <t>Tlakové zkoušky, vakuování</t>
  </si>
  <si>
    <t>18</t>
  </si>
  <si>
    <t>752111010</t>
  </si>
  <si>
    <t>Naplnění chladiva</t>
  </si>
  <si>
    <t>20</t>
  </si>
  <si>
    <t>11</t>
  </si>
  <si>
    <t>752111011</t>
  </si>
  <si>
    <t>Spuštění systému a funkční zkoušky</t>
  </si>
  <si>
    <t>22</t>
  </si>
  <si>
    <t>752111012</t>
  </si>
  <si>
    <t>24</t>
  </si>
  <si>
    <t>13</t>
  </si>
  <si>
    <t>752111013</t>
  </si>
  <si>
    <t>Montážní a spotřební materiál</t>
  </si>
  <si>
    <t>26</t>
  </si>
  <si>
    <t>752111014</t>
  </si>
  <si>
    <t>Plyn a materiál pro pájení</t>
  </si>
  <si>
    <t>28</t>
  </si>
  <si>
    <t>15</t>
  </si>
  <si>
    <t>752111015</t>
  </si>
  <si>
    <t>Požární dozor</t>
  </si>
  <si>
    <t>30</t>
  </si>
  <si>
    <t>752111016</t>
  </si>
  <si>
    <t>Měření hluku</t>
  </si>
  <si>
    <t>32</t>
  </si>
  <si>
    <t>D2</t>
  </si>
  <si>
    <t>Zařízení č.2 - 1.NP Štefánikova 13 - kanceláře  118-122, 124 - 127</t>
  </si>
  <si>
    <t>17</t>
  </si>
  <si>
    <t>752112001</t>
  </si>
  <si>
    <t>Venkovní kondenzační jednotka o chladicím výkonu 22 kW, hmotnost 115 kg, příkon 10,98 kW, akustický tlak v 1m 58 dB(A), typ mini VRV chladivo R 410A</t>
  </si>
  <si>
    <t>34</t>
  </si>
  <si>
    <t>36</t>
  </si>
  <si>
    <t>38</t>
  </si>
  <si>
    <t>752112002</t>
  </si>
  <si>
    <t>Vnitřní nástěnná jednotka  včetně infra ovladače chladicí výkon 2,2 kW</t>
  </si>
  <si>
    <t>40</t>
  </si>
  <si>
    <t>752112003</t>
  </si>
  <si>
    <t>Vnitřní nástěnná jednotka včetně infra ovladače chladicí výkon 2,8 kW</t>
  </si>
  <si>
    <t>42</t>
  </si>
  <si>
    <t>752112004</t>
  </si>
  <si>
    <t>Vnitřní nástěnná jednotka včetně infra ovladače chladicí výkon 3,5 kW</t>
  </si>
  <si>
    <t>44</t>
  </si>
  <si>
    <t>23</t>
  </si>
  <si>
    <t>46</t>
  </si>
  <si>
    <t>48</t>
  </si>
  <si>
    <t>752112005</t>
  </si>
  <si>
    <t>Předizolované potrubí chladiva 9/19</t>
  </si>
  <si>
    <t>50</t>
  </si>
  <si>
    <t>52</t>
  </si>
  <si>
    <t>54</t>
  </si>
  <si>
    <t>56</t>
  </si>
  <si>
    <t>752112006</t>
  </si>
  <si>
    <t>58</t>
  </si>
  <si>
    <t>60</t>
  </si>
  <si>
    <t>62</t>
  </si>
  <si>
    <t>64</t>
  </si>
  <si>
    <t>752112007</t>
  </si>
  <si>
    <t>66</t>
  </si>
  <si>
    <t>68</t>
  </si>
  <si>
    <t>70</t>
  </si>
  <si>
    <t>D3</t>
  </si>
  <si>
    <t>Zařízení č.3 - 1.NP Štefánikova 15 - kanceláře 104-107, 109-113</t>
  </si>
  <si>
    <t>72</t>
  </si>
  <si>
    <t>74</t>
  </si>
  <si>
    <t>76</t>
  </si>
  <si>
    <t>78</t>
  </si>
  <si>
    <t>752113001</t>
  </si>
  <si>
    <t>Vnitřní nástěnná jednotka  včetně infra ovladače chladicí výkon 2,8 kW</t>
  </si>
  <si>
    <t>80</t>
  </si>
  <si>
    <t>82</t>
  </si>
  <si>
    <t>84</t>
  </si>
  <si>
    <t>86</t>
  </si>
  <si>
    <t>88</t>
  </si>
  <si>
    <t>90</t>
  </si>
  <si>
    <t>752113002</t>
  </si>
  <si>
    <t>92</t>
  </si>
  <si>
    <t>752113003</t>
  </si>
  <si>
    <t>94</t>
  </si>
  <si>
    <t>96</t>
  </si>
  <si>
    <t>100</t>
  </si>
  <si>
    <t>102</t>
  </si>
  <si>
    <t>104</t>
  </si>
  <si>
    <t>106</t>
  </si>
  <si>
    <t>D4</t>
  </si>
  <si>
    <t>Zařízení č.4 - 2.NP Štefánikova 15 - kanceláře 204-207, 209-213</t>
  </si>
  <si>
    <t>108</t>
  </si>
  <si>
    <t>110</t>
  </si>
  <si>
    <t>112</t>
  </si>
  <si>
    <t>114</t>
  </si>
  <si>
    <t>116</t>
  </si>
  <si>
    <t>118</t>
  </si>
  <si>
    <t>120</t>
  </si>
  <si>
    <t>122</t>
  </si>
  <si>
    <t>124</t>
  </si>
  <si>
    <t>126</t>
  </si>
  <si>
    <t>752114001</t>
  </si>
  <si>
    <t>128</t>
  </si>
  <si>
    <t>130</t>
  </si>
  <si>
    <t>132</t>
  </si>
  <si>
    <t>134</t>
  </si>
  <si>
    <t>136</t>
  </si>
  <si>
    <t>138</t>
  </si>
  <si>
    <t>140</t>
  </si>
  <si>
    <t>142</t>
  </si>
  <si>
    <t>D5</t>
  </si>
  <si>
    <t>Ostatní</t>
  </si>
  <si>
    <t>752999001</t>
  </si>
  <si>
    <t>Náklady na zařízení staveniště</t>
  </si>
  <si>
    <t>238</t>
  </si>
  <si>
    <t>752999002</t>
  </si>
  <si>
    <t>Příplatek za práci ve výškách</t>
  </si>
  <si>
    <t>240</t>
  </si>
  <si>
    <t>752999003</t>
  </si>
  <si>
    <t>Lešení</t>
  </si>
  <si>
    <t>242</t>
  </si>
  <si>
    <t>752999004</t>
  </si>
  <si>
    <t>Doprava</t>
  </si>
  <si>
    <t>244</t>
  </si>
  <si>
    <t>752999005</t>
  </si>
  <si>
    <t>246</t>
  </si>
  <si>
    <t>752999006</t>
  </si>
  <si>
    <t>Přpratek za práci o víkendech a mimo pracovní dobu</t>
  </si>
  <si>
    <t>248</t>
  </si>
  <si>
    <t>752999007</t>
  </si>
  <si>
    <t>Přesun hmot</t>
  </si>
  <si>
    <t>250</t>
  </si>
  <si>
    <t>02 - ZTI</t>
  </si>
  <si>
    <t>D1 - Odvod kondenzátu od vnitřních jednotek</t>
  </si>
  <si>
    <t xml:space="preserve">    D2 - Zařízení č.1 - Přízemí  Štefánikova 13 - kanceláře 017 - 020, 023</t>
  </si>
  <si>
    <t xml:space="preserve">    D3 - Zařízení č.2 - 1.NP Štefánikova 13 - kanceláře  118-122, 124 - 127</t>
  </si>
  <si>
    <t xml:space="preserve">    D4 - Zařízení č.3 - 1.NP Štefánikova 15 - kanceláře 104-107, 109-113</t>
  </si>
  <si>
    <t xml:space="preserve">    D5 - Zařízení č.4 - 2.NP Štefánikova 15 - kanceláře 204-207, 209-213</t>
  </si>
  <si>
    <t>D9 - Ostatní</t>
  </si>
  <si>
    <t>Odvod kondenzátu od vnitřních jednotek</t>
  </si>
  <si>
    <t>721111001</t>
  </si>
  <si>
    <t>Potrubí PP-HT 40 včetně tvarovek</t>
  </si>
  <si>
    <t>721111002</t>
  </si>
  <si>
    <t>Kondenzační sifon HL 136 N</t>
  </si>
  <si>
    <t>721111003</t>
  </si>
  <si>
    <t>Hadice pro odvod kondenzátu od vnitřních jednotek 8mm</t>
  </si>
  <si>
    <t>721111004</t>
  </si>
  <si>
    <t>Čerpadlo kondenzátu včetně  propojení do vnitřní jednotky</t>
  </si>
  <si>
    <t>721111005</t>
  </si>
  <si>
    <t>721111006</t>
  </si>
  <si>
    <t>721111007</t>
  </si>
  <si>
    <t>Závěsný systém</t>
  </si>
  <si>
    <t>721111008</t>
  </si>
  <si>
    <t>Zkoušky těsnosti kanalizace</t>
  </si>
  <si>
    <t>721111009</t>
  </si>
  <si>
    <t>Předávací dokumentace včetně skutečného provedení</t>
  </si>
  <si>
    <t>721112001</t>
  </si>
  <si>
    <t>721112002</t>
  </si>
  <si>
    <t>D9</t>
  </si>
  <si>
    <t>721999001</t>
  </si>
  <si>
    <t>721999002</t>
  </si>
  <si>
    <t>721999003</t>
  </si>
  <si>
    <t>721999004</t>
  </si>
  <si>
    <t>721999005</t>
  </si>
  <si>
    <t>Rekapitulace</t>
  </si>
  <si>
    <t>Cena (Kč)</t>
  </si>
  <si>
    <t>Celkem bez DPH</t>
  </si>
  <si>
    <t>Chlazení kanceláří Štefánikova 13, 15 a 21</t>
  </si>
  <si>
    <t>D10</t>
  </si>
  <si>
    <t>D10 - Ostatní</t>
  </si>
  <si>
    <t>{0dec1fd7-40d6-4a0b-82a6-47d224fec2ea}</t>
  </si>
  <si>
    <t>Stavba</t>
  </si>
  <si>
    <t>Zhotovitel:</t>
  </si>
  <si>
    <t>Zhotovitel</t>
  </si>
  <si>
    <t>HSV - Práce a dodávky HSV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</si>
  <si>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</si>
  <si>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</si>
  <si>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</si>
  <si>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</si>
  <si>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</si>
  <si>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764 - Konstrukce klempířské</t>
  </si>
  <si>
    <t xml:space="preserve">    784 - Dokončovací práce - malby a tapety</t>
  </si>
  <si>
    <t>HSV</t>
  </si>
  <si>
    <t>Práce a dodávky HSV</t>
  </si>
  <si>
    <t>Ostatní konstrukce a práce, bourání</t>
  </si>
  <si>
    <t>949101111</t>
  </si>
  <si>
    <t>Lešení pomocné pro objekty pozemních staveb s lešeňovou podlahou v do 1,9 m zatížení do 150 kg/m2</t>
  </si>
  <si>
    <t>m2</t>
  </si>
  <si>
    <t>CS ÚRS 2024 02</t>
  </si>
  <si>
    <t>2023070846</t>
  </si>
  <si>
    <t>VV</t>
  </si>
  <si>
    <t>pro SDK podhledy</t>
  </si>
  <si>
    <t>True</t>
  </si>
  <si>
    <t>977151123</t>
  </si>
  <si>
    <t>Jádrové vrty diamantovými korunkami do stavebních materiálů D přes 130 do 150 mm</t>
  </si>
  <si>
    <t>-620502613</t>
  </si>
  <si>
    <t>"POZN 02" 2,7+2,5+2,85+2,25*2</t>
  </si>
  <si>
    <t>Součet</t>
  </si>
  <si>
    <t>997</t>
  </si>
  <si>
    <t>Přesun sutě</t>
  </si>
  <si>
    <t>997013157</t>
  </si>
  <si>
    <t>Vnitrostaveništní doprava suti a vybouraných hmot pro budovy v přes 21 do 24 m s omezením mechanizace</t>
  </si>
  <si>
    <t>t</t>
  </si>
  <si>
    <t>1150282346</t>
  </si>
  <si>
    <t>997013219</t>
  </si>
  <si>
    <t>Příplatek k vnitrostaveništní dopravě suti a vybouraných hmot za zvětšenou dopravu suti ZKD 10 m</t>
  </si>
  <si>
    <t>-1241378516</t>
  </si>
  <si>
    <t>997013501</t>
  </si>
  <si>
    <t>Odvoz suti a vybouraných hmot na skládku nebo meziskládku do 1 km se složením</t>
  </si>
  <si>
    <t>-1963459965</t>
  </si>
  <si>
    <t>997013509</t>
  </si>
  <si>
    <t>Příplatek k odvozu suti a vybouraných hmot na skládku ZKD 1 km přes 1 km</t>
  </si>
  <si>
    <t>-1456009173</t>
  </si>
  <si>
    <t>997013631</t>
  </si>
  <si>
    <t>Poplatek za uložení na skládce (skládkovné) stavebního odpadu směsného kód odpadu 17 09 04</t>
  </si>
  <si>
    <t>893502475</t>
  </si>
  <si>
    <t>998</t>
  </si>
  <si>
    <t>998011010</t>
  </si>
  <si>
    <t>Přesun hmot pro budovy zděné s omezením mechanizace pro budovy v přes 12 do 24 m</t>
  </si>
  <si>
    <t>1054079913</t>
  </si>
  <si>
    <t>PSV</t>
  </si>
  <si>
    <t>Práce a dodávky PSV</t>
  </si>
  <si>
    <t>763</t>
  </si>
  <si>
    <t>Konstrukce suché výstavby</t>
  </si>
  <si>
    <t>763131411</t>
  </si>
  <si>
    <t>SDK podhled desky 1xA 12,5 bez izolace dvouvrstvá spodní kce profil CD+UD</t>
  </si>
  <si>
    <t>-1976396493</t>
  </si>
  <si>
    <t>"POZN D" 23,8+35,31+49,4+46,5+46,5</t>
  </si>
  <si>
    <t>763131714</t>
  </si>
  <si>
    <t>SDK podhled základní penetrační nátěr</t>
  </si>
  <si>
    <t>1273793088</t>
  </si>
  <si>
    <t>763131821</t>
  </si>
  <si>
    <t>Demontáž SDK podhledu s dvouvrstvou nosnou kcí z ocelových profilů opláštění jednoduché</t>
  </si>
  <si>
    <t>657707623</t>
  </si>
  <si>
    <t>763164511</t>
  </si>
  <si>
    <t>SDK obklad kcí tvaru L š do 0,4 m desky 1xA 12,5</t>
  </si>
  <si>
    <t>962478445</t>
  </si>
  <si>
    <t>4*0,43</t>
  </si>
  <si>
    <t>763164531</t>
  </si>
  <si>
    <t>SDK obklad kcí tvaru L š do 0,8 m desky 1xA 12,5</t>
  </si>
  <si>
    <t>-1201466553</t>
  </si>
  <si>
    <t>763164611</t>
  </si>
  <si>
    <t>SDK obklad kcí tvaru U š do 0,6 m desky 1xA 12,5</t>
  </si>
  <si>
    <t>755204294</t>
  </si>
  <si>
    <t>0,1*2*4</t>
  </si>
  <si>
    <t>763164699</t>
  </si>
  <si>
    <t>SDK obklad kcí, vytvoření čela/ukončení obkladu v místě podhledu</t>
  </si>
  <si>
    <t>kus</t>
  </si>
  <si>
    <t>-2051548032</t>
  </si>
  <si>
    <t>4*2</t>
  </si>
  <si>
    <t>998763323</t>
  </si>
  <si>
    <t>Přesun hmot tonážní pro konstrukce montované z desek s omezením mechanizace v objektech v přes 12 do 24 m</t>
  </si>
  <si>
    <t>-1829774575</t>
  </si>
  <si>
    <t>998763391</t>
  </si>
  <si>
    <t>Příplatek k přesunu hmot tonážnímu pro konstrukce montované z desek za zvětšený přesun do 100 m</t>
  </si>
  <si>
    <t>-1216577180</t>
  </si>
  <si>
    <t>764</t>
  </si>
  <si>
    <t>Konstrukce klempířské</t>
  </si>
  <si>
    <t>764911001</t>
  </si>
  <si>
    <t>2008824105</t>
  </si>
  <si>
    <t>P</t>
  </si>
  <si>
    <t>Poznámka k položce:_x000D_
kompletní provedení dle PD</t>
  </si>
  <si>
    <t>998764113</t>
  </si>
  <si>
    <t>Přesun hmot tonážní pro konstrukce klempířské s omezením mechanizace v objektech v přes 12 do 24 m</t>
  </si>
  <si>
    <t>1732532166</t>
  </si>
  <si>
    <t>998764192</t>
  </si>
  <si>
    <t>Příplatek k přesunu hmot tonážnímu pro konstrukce klempířské za zvětšený přesun do 100 m</t>
  </si>
  <si>
    <t>1034136939</t>
  </si>
  <si>
    <t>784</t>
  </si>
  <si>
    <t>Dokončovací práce - malby a tapety</t>
  </si>
  <si>
    <t>784181101</t>
  </si>
  <si>
    <t>-2014797354</t>
  </si>
  <si>
    <t>1,72*0,3</t>
  </si>
  <si>
    <t>0,8*0,45</t>
  </si>
  <si>
    <t>10,0</t>
  </si>
  <si>
    <t>784211111</t>
  </si>
  <si>
    <t>Dvojnásobné bílé malby ze směsí za mokra velmi dobře oděruvzdorných v místnostech v do 3,80 m</t>
  </si>
  <si>
    <t>1859234450</t>
  </si>
  <si>
    <t>{54e31e4c-0c1a-48ad-89df-d2be10011c11}</t>
  </si>
  <si>
    <t>001 - Rozpočet elektroinstalace</t>
  </si>
  <si>
    <t>D0 - Rozvaděče - doplnění</t>
  </si>
  <si>
    <t>D1 - Elektromontáže</t>
  </si>
  <si>
    <t>D2 - Ostatní</t>
  </si>
  <si>
    <t>D0</t>
  </si>
  <si>
    <t>Rozvaděče - doplnění</t>
  </si>
  <si>
    <t>M</t>
  </si>
  <si>
    <t>D0_1</t>
  </si>
  <si>
    <t>Rozvaděč RHA</t>
  </si>
  <si>
    <t>-78571169</t>
  </si>
  <si>
    <t>D0_2</t>
  </si>
  <si>
    <t>Rozvaděč RPA1</t>
  </si>
  <si>
    <t>1942347524</t>
  </si>
  <si>
    <t>D0_3</t>
  </si>
  <si>
    <t>Rozvaděč RPA2</t>
  </si>
  <si>
    <t>212765527</t>
  </si>
  <si>
    <t>D0_4</t>
  </si>
  <si>
    <t>Rozvaděč RPS2</t>
  </si>
  <si>
    <t>-1829072308</t>
  </si>
  <si>
    <t>D0_5</t>
  </si>
  <si>
    <t>Rozvaděč REX/5</t>
  </si>
  <si>
    <t>443581120</t>
  </si>
  <si>
    <t>D0_6</t>
  </si>
  <si>
    <t>Rozvaděč RPS3</t>
  </si>
  <si>
    <t>219184492</t>
  </si>
  <si>
    <t>Elektromontáže</t>
  </si>
  <si>
    <t>34571507</t>
  </si>
  <si>
    <t>krabice v uzavřeném provedení PVC s krytím IP 55 čtvercová 80x80mm</t>
  </si>
  <si>
    <t>1645416925</t>
  </si>
  <si>
    <t>34562695</t>
  </si>
  <si>
    <t>svorkovnice krabicová bezšroubová jednopólová pro 4 vodiče 0,5-2,5mm2, 400V 24A</t>
  </si>
  <si>
    <t>-1692342317</t>
  </si>
  <si>
    <t>741112021</t>
  </si>
  <si>
    <t>Montáž krabice nástěnná plastová čtyřhranná do 100x100 mm</t>
  </si>
  <si>
    <t>1775155272</t>
  </si>
  <si>
    <t>1000287692</t>
  </si>
  <si>
    <t>Drátěný žlab ARKYS ARK-211110 Žlab MERKUR 2 50/50 "GZ" - vzdálenost podpěr cca 2,0 m</t>
  </si>
  <si>
    <t>741910411</t>
  </si>
  <si>
    <t>Montáž žlab kovový šířky do 50 mm bez víka</t>
  </si>
  <si>
    <t>1317701385</t>
  </si>
  <si>
    <t>34111042</t>
  </si>
  <si>
    <t>kabel instalační jádro Cu plné izolace PVC plášť PVC 450/750V (CYKY) 3x4mm2</t>
  </si>
  <si>
    <t>741122611</t>
  </si>
  <si>
    <t>Montáž kabel Cu plný kulatý žíla 3x1,5 až 6 mm2 uložený pevně (např. CYKY)</t>
  </si>
  <si>
    <t>245832802</t>
  </si>
  <si>
    <t>34111098</t>
  </si>
  <si>
    <t>kabel instalační jádro Cu plné izolace PVC plášť PVC 450/750V (CYKY) 5x4mm2</t>
  </si>
  <si>
    <t>741122642</t>
  </si>
  <si>
    <t>Montáž kabel Cu plný kulatý žíla 5x4 až 6 mm2 uložený pevně (např. CYKY)</t>
  </si>
  <si>
    <t>-1691508570</t>
  </si>
  <si>
    <t>34111123</t>
  </si>
  <si>
    <t>kabel silový oheň retardující bezhalogenový bez funkční schopnosti při požáru třída reakce na oheň B2cas1d1a1 jádro Cu 0,6/1kV (1-CXKH-R B2) 3x1,5mm2</t>
  </si>
  <si>
    <t>-1195472739</t>
  </si>
  <si>
    <t>34140825</t>
  </si>
  <si>
    <t>vodič propojovací jádro Cu plné izolace PVC 450/750V (H07V-U) 1x4mm2</t>
  </si>
  <si>
    <t>1191324684</t>
  </si>
  <si>
    <t>741120301</t>
  </si>
  <si>
    <t>Montáž vodič Cu izolovaný plný a laněný s PVC pláštěm žíla 0,55 až 16 mm2 pevně (např. CY, CHAH-V)</t>
  </si>
  <si>
    <t>-187182906</t>
  </si>
  <si>
    <t>741130001</t>
  </si>
  <si>
    <t>Ukončení vodič izolovaný do 2,5 mm2 v rozváděči nebo na přístroji</t>
  </si>
  <si>
    <t>-1738547171</t>
  </si>
  <si>
    <t>741130003</t>
  </si>
  <si>
    <t>Ukončení vodič izolovaný do 4 mm2 v rozváděči nebo na přístroji</t>
  </si>
  <si>
    <t>87003900</t>
  </si>
  <si>
    <t>D2_1</t>
  </si>
  <si>
    <t>Podružný materiál</t>
  </si>
  <si>
    <t>1074493106</t>
  </si>
  <si>
    <t>D2_2</t>
  </si>
  <si>
    <t>Přeložka stávajících zařízení do podhledu stropů</t>
  </si>
  <si>
    <t>hod</t>
  </si>
  <si>
    <t>953592701</t>
  </si>
  <si>
    <t>741810002</t>
  </si>
  <si>
    <t>Celková prohlídka elektrického rozvodu a zařízení přes 100 000 do 500 000,- Kč</t>
  </si>
  <si>
    <t>38540341</t>
  </si>
  <si>
    <t>013254000</t>
  </si>
  <si>
    <t>Dokumentace skutečného provedení stavby</t>
  </si>
  <si>
    <t>1024</t>
  </si>
  <si>
    <t>-855080275</t>
  </si>
  <si>
    <t>D2_3</t>
  </si>
  <si>
    <t>Dopravné, přesun</t>
  </si>
  <si>
    <t>-199171588</t>
  </si>
  <si>
    <t>Městská část Praha 5</t>
  </si>
  <si>
    <t>Chlazení - Štefánikova 13, 15</t>
  </si>
  <si>
    <t>ZTI - odvod kondenzátu - Štefánikova 13, 15</t>
  </si>
  <si>
    <t>ELETRO - Štefánikova 13, 15</t>
  </si>
  <si>
    <t>STAVBA - Štefánikova 13, 15</t>
  </si>
  <si>
    <t>Štefánikova 13, 15</t>
  </si>
  <si>
    <t>"POZN 20" 6,0+18,3</t>
  </si>
  <si>
    <t>60,5*0,8</t>
  </si>
  <si>
    <t>"POZN 01" 1,1+0,9+0,6+0,55*2</t>
  </si>
  <si>
    <t>"POZN 03" 0,3+0,7+0,84*3</t>
  </si>
  <si>
    <t>4,239*5 'Přepočtené koeficientem množství</t>
  </si>
  <si>
    <t>4,239*19 'Přepočtené koeficientem množství</t>
  </si>
  <si>
    <t>8,0+4,0+5,5*3</t>
  </si>
  <si>
    <t>4,2+3,8+8,0*3</t>
  </si>
  <si>
    <t xml:space="preserve">Zaškolení </t>
  </si>
  <si>
    <t>752111017</t>
  </si>
  <si>
    <t>013254001</t>
  </si>
  <si>
    <t>Výchozí revize ELEKTRO</t>
  </si>
  <si>
    <t>752111018</t>
  </si>
  <si>
    <t xml:space="preserve">Provozní vlivy (náklady spojené s pracemi za provozu) </t>
  </si>
  <si>
    <t xml:space="preserve">Základní akrylátová jednonásobná bezbarvá penetrace podkladu v místnostech v do 3,80 m </t>
  </si>
  <si>
    <t>784211112</t>
  </si>
  <si>
    <t>Zakrývání podlah a nábytku</t>
  </si>
  <si>
    <t>Požární ucpávky do průměru 50mm</t>
  </si>
  <si>
    <t>Slepý rozpočet chlazení kanceláří Štefánikova 13, 15</t>
  </si>
  <si>
    <t>Vysazení odbočky kanalizace pro napojení potrubí PP- HT 40 na sociálním zařízení, včetně zakrytí odvodu kondenzátu plastovou lištou 50x50 v délce 2,5m</t>
  </si>
  <si>
    <t>Oplechování  vedení chladiva po fasádě (kopie stávajícího kastlíkového oplechování - Štefánikova 246/15), rozměr 250x500mm</t>
  </si>
  <si>
    <t>2082659616</t>
  </si>
  <si>
    <t>27</t>
  </si>
  <si>
    <t>2049232636</t>
  </si>
  <si>
    <t>741110513</t>
  </si>
  <si>
    <t xml:space="preserve">Zhotovení drážky ve zdivu pro el. kabel </t>
  </si>
  <si>
    <t>34571217</t>
  </si>
  <si>
    <t>Zapravení drážky včetně lokální výmalby - opravy potvrchu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</si>
</sst>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Kč&quot;_-;\-* #,##0\ &quot;Kč&quot;_-;_-* &quot;-&quot;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_-* #,##0\ _K_č_-;\-* #,##0\ _K_č_-;_-* &quot;-&quot;??\ _K_č_-;_-@_-"/>
  </numFmts>
  <fonts count="53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2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04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Helv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0"/>
      <color indexed="53"/>
      <name val="Arial CE"/>
      <family val="2"/>
      <charset val="238"/>
    </font>
    <font>
      <b/>
      <i/>
      <sz val="10"/>
      <color indexed="20"/>
      <name val="Arial CE"/>
      <family val="2"/>
      <charset val="238"/>
    </font>
    <font>
      <i/>
      <sz val="8"/>
      <color indexed="10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53"/>
      <name val="Arial"/>
      <family val="2"/>
      <charset val="238"/>
    </font>
    <font>
      <i/>
      <sz val="8"/>
      <color indexed="20"/>
      <name val="Arial CE"/>
      <family val="2"/>
      <charset val="238"/>
    </font>
    <font>
      <i/>
      <sz val="8"/>
      <name val="Arial CE"/>
      <family val="2"/>
      <charset val="238"/>
    </font>
    <font>
      <b/>
      <i/>
      <sz val="8"/>
      <color indexed="12"/>
      <name val="Arial CE"/>
      <family val="2"/>
      <charset val="238"/>
    </font>
    <font>
      <b/>
      <i/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color indexed="20"/>
      <name val="Arial CE"/>
      <family val="2"/>
      <charset val="238"/>
    </font>
    <font>
      <sz val="12"/>
      <name val="Arial CE"/>
      <family val="2"/>
    </font>
    <font>
      <sz val="8"/>
      <color rgb="FF800080"/>
      <name val="Arial CE"/>
      <family val="2"/>
      <charset val="238"/>
    </font>
    <font>
      <sz val="7"/>
      <color rgb="FF96969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i/>
      <sz val="7"/>
      <color rgb="FF969696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2" fillId="0" borderId="0"/>
    <xf numFmtId="0" fontId="29" fillId="0" borderId="0"/>
    <xf numFmtId="0" fontId="23" fillId="0" borderId="0"/>
    <xf numFmtId="0" fontId="26" fillId="0" borderId="0"/>
  </cellStyleXfs>
  <cellXfs count="193">
    <xf numFmtId="0" fontId="0" fillId="0" borderId="0" xfId="0"/>
    <xf numFmtId="0" fontId="2" fillId="3" borderId="0" xfId="0" applyFont="1" applyFill="1" applyAlignment="1" applyProtection="1">
      <alignment horizontal="left" vertical="center"/>
      <protection locked="0"/>
    </xf>
    <xf numFmtId="4" fontId="13" fillId="3" borderId="22" xfId="0" applyNumberFormat="1" applyFont="1" applyFill="1" applyBorder="1" applyAlignment="1" applyProtection="1">
      <alignment vertical="center"/>
      <protection locked="0"/>
    </xf>
    <xf numFmtId="4" fontId="13" fillId="6" borderId="22" xfId="0" applyNumberFormat="1" applyFont="1" applyFill="1" applyBorder="1" applyAlignment="1" applyProtection="1">
      <alignment vertical="center"/>
      <protection locked="0"/>
    </xf>
    <xf numFmtId="0" fontId="20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1" fillId="0" borderId="23" xfId="0" applyFont="1" applyBorder="1" applyAlignment="1">
      <alignment horizontal="center" vertical="top"/>
    </xf>
    <xf numFmtId="0" fontId="22" fillId="0" borderId="23" xfId="0" applyFont="1" applyBorder="1" applyAlignment="1">
      <alignment horizontal="left" vertical="top"/>
    </xf>
    <xf numFmtId="0" fontId="0" fillId="0" borderId="23" xfId="0" applyBorder="1" applyAlignment="1">
      <alignment vertical="top"/>
    </xf>
    <xf numFmtId="0" fontId="21" fillId="0" borderId="23" xfId="0" applyFont="1" applyBorder="1" applyAlignment="1">
      <alignment vertical="top"/>
    </xf>
    <xf numFmtId="42" fontId="44" fillId="0" borderId="23" xfId="0" applyNumberFormat="1" applyFont="1" applyBorder="1" applyAlignment="1">
      <alignment vertical="top"/>
    </xf>
    <xf numFmtId="0" fontId="21" fillId="0" borderId="24" xfId="0" applyFont="1" applyBorder="1" applyAlignment="1">
      <alignment vertical="top"/>
    </xf>
    <xf numFmtId="0" fontId="21" fillId="0" borderId="23" xfId="0" applyFont="1" applyBorder="1" applyAlignment="1">
      <alignment vertical="center"/>
    </xf>
    <xf numFmtId="42" fontId="21" fillId="0" borderId="23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1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2" fontId="31" fillId="0" borderId="0" xfId="1" applyNumberFormat="1" applyFont="1" applyAlignment="1">
      <alignment horizontal="center" vertical="center" textRotation="90" wrapText="1"/>
    </xf>
    <xf numFmtId="4" fontId="25" fillId="0" borderId="0" xfId="1" applyNumberFormat="1" applyFont="1" applyAlignment="1">
      <alignment horizontal="center" vertical="center" textRotation="90" wrapText="1"/>
    </xf>
    <xf numFmtId="4" fontId="32" fillId="0" borderId="0" xfId="1" applyNumberFormat="1" applyFont="1" applyAlignment="1">
      <alignment horizontal="center" vertical="center" textRotation="90" wrapText="1"/>
    </xf>
    <xf numFmtId="4" fontId="33" fillId="0" borderId="0" xfId="1" applyNumberFormat="1" applyFont="1" applyAlignment="1">
      <alignment horizontal="center" vertical="center" textRotation="90" wrapText="1"/>
    </xf>
    <xf numFmtId="4" fontId="24" fillId="0" borderId="0" xfId="1" applyNumberFormat="1" applyFont="1" applyAlignment="1">
      <alignment horizontal="center" vertical="center" textRotation="90" wrapText="1"/>
    </xf>
    <xf numFmtId="4" fontId="30" fillId="0" borderId="0" xfId="1" applyNumberFormat="1" applyFont="1" applyAlignment="1">
      <alignment horizontal="center" vertical="center" textRotation="90" wrapText="1"/>
    </xf>
    <xf numFmtId="2" fontId="34" fillId="0" borderId="0" xfId="2" applyNumberFormat="1" applyFont="1" applyAlignment="1">
      <alignment horizontal="center" vertical="center"/>
    </xf>
    <xf numFmtId="4" fontId="35" fillId="0" borderId="0" xfId="2" applyNumberFormat="1" applyFont="1" applyAlignment="1">
      <alignment horizontal="center" vertical="center"/>
    </xf>
    <xf numFmtId="4" fontId="36" fillId="0" borderId="0" xfId="2" applyNumberFormat="1" applyFont="1" applyAlignment="1">
      <alignment horizontal="center" vertical="center"/>
    </xf>
    <xf numFmtId="4" fontId="37" fillId="0" borderId="0" xfId="2" applyNumberFormat="1" applyFont="1" applyAlignment="1">
      <alignment horizontal="center" vertical="center"/>
    </xf>
    <xf numFmtId="4" fontId="38" fillId="0" borderId="0" xfId="2" applyNumberFormat="1" applyFont="1" applyAlignment="1">
      <alignment horizontal="center" vertical="center"/>
    </xf>
    <xf numFmtId="4" fontId="39" fillId="0" borderId="0" xfId="2" applyNumberFormat="1" applyFont="1" applyAlignment="1">
      <alignment horizontal="center" vertical="center"/>
    </xf>
    <xf numFmtId="4" fontId="38" fillId="0" borderId="0" xfId="2" applyNumberFormat="1" applyFont="1" applyAlignment="1">
      <alignment horizontal="right" vertical="center"/>
    </xf>
    <xf numFmtId="4" fontId="40" fillId="0" borderId="0" xfId="2" applyNumberFormat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/>
    <xf numFmtId="0" fontId="0" fillId="0" borderId="11" xfId="0" applyBorder="1" applyAlignment="1">
      <alignment vertical="center"/>
    </xf>
    <xf numFmtId="166" fontId="18" fillId="0" borderId="12" xfId="0" applyNumberFormat="1" applyFont="1" applyBorder="1"/>
    <xf numFmtId="166" fontId="18" fillId="0" borderId="13" xfId="0" applyNumberFormat="1" applyFont="1" applyBorder="1"/>
    <xf numFmtId="2" fontId="41" fillId="0" borderId="0" xfId="2" applyNumberFormat="1" applyFont="1" applyAlignment="1">
      <alignment vertical="center"/>
    </xf>
    <xf numFmtId="4" fontId="29" fillId="0" borderId="0" xfId="2" applyNumberFormat="1" applyAlignment="1">
      <alignment vertical="center"/>
    </xf>
    <xf numFmtId="0" fontId="42" fillId="0" borderId="0" xfId="2" applyFont="1" applyAlignment="1">
      <alignment horizontal="center" vertical="center"/>
    </xf>
    <xf numFmtId="0" fontId="43" fillId="0" borderId="0" xfId="3" applyFont="1" applyAlignment="1">
      <alignment horizontal="center" vertical="center"/>
    </xf>
    <xf numFmtId="4" fontId="27" fillId="0" borderId="0" xfId="2" applyNumberFormat="1" applyFont="1" applyAlignment="1">
      <alignment vertical="center"/>
    </xf>
    <xf numFmtId="0" fontId="30" fillId="0" borderId="0" xfId="2" applyFont="1" applyAlignment="1">
      <alignment horizontal="center" vertical="center"/>
    </xf>
    <xf numFmtId="168" fontId="29" fillId="0" borderId="0" xfId="2" applyNumberFormat="1" applyAlignment="1">
      <alignment horizontal="right" vertical="center"/>
    </xf>
    <xf numFmtId="4" fontId="29" fillId="0" borderId="0" xfId="2" applyNumberFormat="1" applyAlignment="1">
      <alignment horizontal="center" vertical="center"/>
    </xf>
    <xf numFmtId="4" fontId="24" fillId="0" borderId="0" xfId="2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6" fillId="0" borderId="3" xfId="0" applyFont="1" applyBorder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6" fillId="0" borderId="14" xfId="0" applyFont="1" applyBorder="1"/>
    <xf numFmtId="166" fontId="6" fillId="0" borderId="0" xfId="0" applyNumberFormat="1" applyFont="1"/>
    <xf numFmtId="166" fontId="6" fillId="0" borderId="15" xfId="0" applyNumberFormat="1" applyFont="1" applyBorder="1"/>
    <xf numFmtId="4" fontId="41" fillId="0" borderId="0" xfId="2" applyNumberFormat="1" applyFont="1" applyAlignment="1">
      <alignment vertic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13" fillId="0" borderId="22" xfId="0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center" vertical="center" wrapText="1"/>
    </xf>
    <xf numFmtId="167" fontId="13" fillId="0" borderId="22" xfId="0" applyNumberFormat="1" applyFont="1" applyBorder="1" applyAlignment="1">
      <alignment vertical="center"/>
    </xf>
    <xf numFmtId="4" fontId="13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14" fillId="3" borderId="14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4" fillId="0" borderId="15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4" fillId="3" borderId="19" xfId="0" applyFont="1" applyFill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14" fillId="0" borderId="20" xfId="0" applyNumberFormat="1" applyFont="1" applyBorder="1" applyAlignment="1">
      <alignment vertical="center"/>
    </xf>
    <xf numFmtId="166" fontId="14" fillId="0" borderId="21" xfId="0" applyNumberFormat="1" applyFont="1" applyBorder="1" applyAlignment="1">
      <alignment vertical="center"/>
    </xf>
    <xf numFmtId="0" fontId="25" fillId="0" borderId="0" xfId="4" applyFont="1"/>
    <xf numFmtId="4" fontId="28" fillId="0" borderId="0" xfId="4" applyNumberFormat="1" applyFont="1"/>
    <xf numFmtId="0" fontId="28" fillId="0" borderId="0" xfId="4" applyFont="1"/>
    <xf numFmtId="168" fontId="28" fillId="0" borderId="0" xfId="4" applyNumberFormat="1" applyFont="1"/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51" fillId="0" borderId="22" xfId="0" applyFont="1" applyBorder="1" applyAlignment="1">
      <alignment horizontal="center" vertical="center"/>
    </xf>
    <xf numFmtId="49" fontId="51" fillId="0" borderId="22" xfId="0" applyNumberFormat="1" applyFont="1" applyBorder="1" applyAlignment="1">
      <alignment horizontal="left" vertical="center" wrapText="1"/>
    </xf>
    <xf numFmtId="0" fontId="51" fillId="0" borderId="22" xfId="0" applyFont="1" applyBorder="1" applyAlignment="1">
      <alignment horizontal="left" vertical="center" wrapText="1"/>
    </xf>
    <xf numFmtId="0" fontId="51" fillId="0" borderId="22" xfId="0" applyFont="1" applyBorder="1" applyAlignment="1">
      <alignment horizontal="center" vertical="center" wrapText="1"/>
    </xf>
    <xf numFmtId="167" fontId="51" fillId="0" borderId="22" xfId="0" applyNumberFormat="1" applyFont="1" applyBorder="1" applyAlignment="1">
      <alignment vertical="center"/>
    </xf>
    <xf numFmtId="4" fontId="51" fillId="0" borderId="22" xfId="0" applyNumberFormat="1" applyFont="1" applyBorder="1" applyAlignment="1">
      <alignment vertical="center"/>
    </xf>
    <xf numFmtId="0" fontId="52" fillId="0" borderId="22" xfId="0" applyFont="1" applyBorder="1" applyAlignment="1">
      <alignment vertical="center"/>
    </xf>
    <xf numFmtId="0" fontId="52" fillId="0" borderId="3" xfId="0" applyFont="1" applyBorder="1" applyAlignment="1">
      <alignment vertical="center"/>
    </xf>
    <xf numFmtId="0" fontId="51" fillId="0" borderId="14" xfId="0" applyFont="1" applyBorder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4" fontId="50" fillId="0" borderId="0" xfId="0" applyNumberFormat="1" applyFont="1"/>
    <xf numFmtId="0" fontId="50" fillId="0" borderId="0" xfId="0" applyFont="1"/>
    <xf numFmtId="168" fontId="50" fillId="0" borderId="0" xfId="0" applyNumberFormat="1" applyFont="1"/>
    <xf numFmtId="0" fontId="45" fillId="0" borderId="3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 wrapText="1"/>
    </xf>
    <xf numFmtId="0" fontId="45" fillId="0" borderId="14" xfId="0" applyFont="1" applyBorder="1" applyAlignment="1">
      <alignment vertical="center"/>
    </xf>
    <xf numFmtId="0" fontId="45" fillId="0" borderId="15" xfId="0" applyFont="1" applyBorder="1" applyAlignment="1">
      <alignment vertical="center"/>
    </xf>
    <xf numFmtId="0" fontId="47" fillId="0" borderId="3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 wrapText="1"/>
    </xf>
    <xf numFmtId="167" fontId="47" fillId="0" borderId="0" xfId="0" applyNumberFormat="1" applyFont="1" applyAlignment="1">
      <alignment vertical="center"/>
    </xf>
    <xf numFmtId="0" fontId="47" fillId="0" borderId="14" xfId="0" applyFont="1" applyBorder="1" applyAlignment="1">
      <alignment vertical="center"/>
    </xf>
    <xf numFmtId="0" fontId="47" fillId="0" borderId="15" xfId="0" applyFont="1" applyBorder="1" applyAlignment="1">
      <alignment vertical="center"/>
    </xf>
    <xf numFmtId="0" fontId="48" fillId="0" borderId="3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 wrapText="1"/>
    </xf>
    <xf numFmtId="167" fontId="48" fillId="0" borderId="0" xfId="0" applyNumberFormat="1" applyFont="1" applyAlignment="1">
      <alignment vertical="center"/>
    </xf>
    <xf numFmtId="0" fontId="48" fillId="0" borderId="14" xfId="0" applyFont="1" applyBorder="1" applyAlignment="1">
      <alignment vertical="center"/>
    </xf>
    <xf numFmtId="0" fontId="48" fillId="0" borderId="15" xfId="0" applyFont="1" applyBorder="1" applyAlignment="1">
      <alignment vertical="center"/>
    </xf>
    <xf numFmtId="0" fontId="49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65" fontId="2" fillId="6" borderId="0" xfId="0" applyNumberFormat="1" applyFont="1" applyFill="1" applyAlignment="1" applyProtection="1">
      <alignment horizontal="left" vertical="center"/>
      <protection locked="0"/>
    </xf>
    <xf numFmtId="0" fontId="0" fillId="6" borderId="0" xfId="0" applyFill="1" applyAlignment="1" applyProtection="1">
      <alignment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4" fontId="51" fillId="6" borderId="22" xfId="0" applyNumberFormat="1" applyFont="1" applyFill="1" applyBorder="1" applyAlignment="1" applyProtection="1">
      <alignment vertical="center"/>
      <protection locked="0"/>
    </xf>
    <xf numFmtId="0" fontId="0" fillId="5" borderId="24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0" fillId="0" borderId="0" xfId="0"/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5">
    <cellStyle name="Normální" xfId="0" builtinId="0" customBuiltin="1"/>
    <cellStyle name="normální_VS_SKF" xfId="4" xr:uid="{7D0AD980-5F8E-456B-BA31-F2C04081D482}"/>
    <cellStyle name="normální_VZT-LV" xfId="1" xr:uid="{6CFED44A-D1A6-4553-90B9-8E505CB455A5}"/>
    <cellStyle name="normální_ZTI" xfId="2" xr:uid="{189BEE07-EE91-45C7-B558-B47AA072C04E}"/>
    <cellStyle name="Styl 1" xfId="3" xr:uid="{BBC50D01-57EC-4327-AEEA-54D60B51BADF}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gmtrade-my.sharepoint.com/personal/krasnican_kgmtrade_cz/Documents/P&#345;&#237;lohy/Plocha/PRORE240010%20-%20CHLAZENI&#769;%20KANCELA&#769;R&#780;I&#769;%20V%20OBJEKTU%20S&#780;TEFA&#769;NIKOVA%2013,%2015,%2021.xlsx" TargetMode="External"/><Relationship Id="rId1" Type="http://schemas.openxmlformats.org/officeDocument/2006/relationships/externalLinkPath" Target="PRORE240010%20-%20CHLAZENI&#769;%20KANCELA&#769;R&#780;I&#769;%20V%20OBJEKTU%20S&#780;TEFA&#769;NIKOVA%2013,%2015,%202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gmtrade-my.sharepoint.com/personal/krasnican_kgmtrade_cz/Documents/P&#345;&#237;lohy/Plocha/JK02%20-%20Stavba.xlsx" TargetMode="External"/><Relationship Id="rId1" Type="http://schemas.openxmlformats.org/officeDocument/2006/relationships/externalLinkPath" Target="JK02%20-%20Stav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stavby"/>
      <sheetName val="001 - Rozpočet elektroins..."/>
    </sheetNames>
    <sheetDataSet>
      <sheetData sheetId="0">
        <row r="6">
          <cell r="K6" t="str">
            <v>CHLAZENÍ KANCELÁŘÍ V OBJEKTU ŠTEFÁNIKOVA 13, 15, 21</v>
          </cell>
        </row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stavby"/>
      <sheetName val="JK02 - Stavba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76BF4-0E96-48BA-A729-8BCF406D7B70}">
  <dimension ref="B2:C11"/>
  <sheetViews>
    <sheetView tabSelected="1" zoomScale="140" zoomScaleNormal="140" workbookViewId="0">
      <selection activeCell="B2" sqref="B2"/>
    </sheetView>
  </sheetViews>
  <sheetFormatPr defaultRowHeight="10.15"/>
  <cols>
    <col min="1" max="1" width="8.6640625" style="5"/>
    <col min="2" max="2" width="77.5" style="5" customWidth="1"/>
    <col min="3" max="3" width="22" style="5" bestFit="1" customWidth="1"/>
    <col min="4" max="257" width="8.6640625" style="5"/>
    <col min="258" max="258" width="77.5" style="5" customWidth="1"/>
    <col min="259" max="259" width="20.6640625" style="5" bestFit="1" customWidth="1"/>
    <col min="260" max="513" width="8.6640625" style="5"/>
    <col min="514" max="514" width="77.5" style="5" customWidth="1"/>
    <col min="515" max="515" width="20.6640625" style="5" bestFit="1" customWidth="1"/>
    <col min="516" max="769" width="8.6640625" style="5"/>
    <col min="770" max="770" width="77.5" style="5" customWidth="1"/>
    <col min="771" max="771" width="20.6640625" style="5" bestFit="1" customWidth="1"/>
    <col min="772" max="1025" width="8.6640625" style="5"/>
    <col min="1026" max="1026" width="77.5" style="5" customWidth="1"/>
    <col min="1027" max="1027" width="20.6640625" style="5" bestFit="1" customWidth="1"/>
    <col min="1028" max="1281" width="8.6640625" style="5"/>
    <col min="1282" max="1282" width="77.5" style="5" customWidth="1"/>
    <col min="1283" max="1283" width="20.6640625" style="5" bestFit="1" customWidth="1"/>
    <col min="1284" max="1537" width="8.6640625" style="5"/>
    <col min="1538" max="1538" width="77.5" style="5" customWidth="1"/>
    <col min="1539" max="1539" width="20.6640625" style="5" bestFit="1" customWidth="1"/>
    <col min="1540" max="1793" width="8.6640625" style="5"/>
    <col min="1794" max="1794" width="77.5" style="5" customWidth="1"/>
    <col min="1795" max="1795" width="20.6640625" style="5" bestFit="1" customWidth="1"/>
    <col min="1796" max="2049" width="8.6640625" style="5"/>
    <col min="2050" max="2050" width="77.5" style="5" customWidth="1"/>
    <col min="2051" max="2051" width="20.6640625" style="5" bestFit="1" customWidth="1"/>
    <col min="2052" max="2305" width="8.6640625" style="5"/>
    <col min="2306" max="2306" width="77.5" style="5" customWidth="1"/>
    <col min="2307" max="2307" width="20.6640625" style="5" bestFit="1" customWidth="1"/>
    <col min="2308" max="2561" width="8.6640625" style="5"/>
    <col min="2562" max="2562" width="77.5" style="5" customWidth="1"/>
    <col min="2563" max="2563" width="20.6640625" style="5" bestFit="1" customWidth="1"/>
    <col min="2564" max="2817" width="8.6640625" style="5"/>
    <col min="2818" max="2818" width="77.5" style="5" customWidth="1"/>
    <col min="2819" max="2819" width="20.6640625" style="5" bestFit="1" customWidth="1"/>
    <col min="2820" max="3073" width="8.6640625" style="5"/>
    <col min="3074" max="3074" width="77.5" style="5" customWidth="1"/>
    <col min="3075" max="3075" width="20.6640625" style="5" bestFit="1" customWidth="1"/>
    <col min="3076" max="3329" width="8.6640625" style="5"/>
    <col min="3330" max="3330" width="77.5" style="5" customWidth="1"/>
    <col min="3331" max="3331" width="20.6640625" style="5" bestFit="1" customWidth="1"/>
    <col min="3332" max="3585" width="8.6640625" style="5"/>
    <col min="3586" max="3586" width="77.5" style="5" customWidth="1"/>
    <col min="3587" max="3587" width="20.6640625" style="5" bestFit="1" customWidth="1"/>
    <col min="3588" max="3841" width="8.6640625" style="5"/>
    <col min="3842" max="3842" width="77.5" style="5" customWidth="1"/>
    <col min="3843" max="3843" width="20.6640625" style="5" bestFit="1" customWidth="1"/>
    <col min="3844" max="4097" width="8.6640625" style="5"/>
    <col min="4098" max="4098" width="77.5" style="5" customWidth="1"/>
    <col min="4099" max="4099" width="20.6640625" style="5" bestFit="1" customWidth="1"/>
    <col min="4100" max="4353" width="8.6640625" style="5"/>
    <col min="4354" max="4354" width="77.5" style="5" customWidth="1"/>
    <col min="4355" max="4355" width="20.6640625" style="5" bestFit="1" customWidth="1"/>
    <col min="4356" max="4609" width="8.6640625" style="5"/>
    <col min="4610" max="4610" width="77.5" style="5" customWidth="1"/>
    <col min="4611" max="4611" width="20.6640625" style="5" bestFit="1" customWidth="1"/>
    <col min="4612" max="4865" width="8.6640625" style="5"/>
    <col min="4866" max="4866" width="77.5" style="5" customWidth="1"/>
    <col min="4867" max="4867" width="20.6640625" style="5" bestFit="1" customWidth="1"/>
    <col min="4868" max="5121" width="8.6640625" style="5"/>
    <col min="5122" max="5122" width="77.5" style="5" customWidth="1"/>
    <col min="5123" max="5123" width="20.6640625" style="5" bestFit="1" customWidth="1"/>
    <col min="5124" max="5377" width="8.6640625" style="5"/>
    <col min="5378" max="5378" width="77.5" style="5" customWidth="1"/>
    <col min="5379" max="5379" width="20.6640625" style="5" bestFit="1" customWidth="1"/>
    <col min="5380" max="5633" width="8.6640625" style="5"/>
    <col min="5634" max="5634" width="77.5" style="5" customWidth="1"/>
    <col min="5635" max="5635" width="20.6640625" style="5" bestFit="1" customWidth="1"/>
    <col min="5636" max="5889" width="8.6640625" style="5"/>
    <col min="5890" max="5890" width="77.5" style="5" customWidth="1"/>
    <col min="5891" max="5891" width="20.6640625" style="5" bestFit="1" customWidth="1"/>
    <col min="5892" max="6145" width="8.6640625" style="5"/>
    <col min="6146" max="6146" width="77.5" style="5" customWidth="1"/>
    <col min="6147" max="6147" width="20.6640625" style="5" bestFit="1" customWidth="1"/>
    <col min="6148" max="6401" width="8.6640625" style="5"/>
    <col min="6402" max="6402" width="77.5" style="5" customWidth="1"/>
    <col min="6403" max="6403" width="20.6640625" style="5" bestFit="1" customWidth="1"/>
    <col min="6404" max="6657" width="8.6640625" style="5"/>
    <col min="6658" max="6658" width="77.5" style="5" customWidth="1"/>
    <col min="6659" max="6659" width="20.6640625" style="5" bestFit="1" customWidth="1"/>
    <col min="6660" max="6913" width="8.6640625" style="5"/>
    <col min="6914" max="6914" width="77.5" style="5" customWidth="1"/>
    <col min="6915" max="6915" width="20.6640625" style="5" bestFit="1" customWidth="1"/>
    <col min="6916" max="7169" width="8.6640625" style="5"/>
    <col min="7170" max="7170" width="77.5" style="5" customWidth="1"/>
    <col min="7171" max="7171" width="20.6640625" style="5" bestFit="1" customWidth="1"/>
    <col min="7172" max="7425" width="8.6640625" style="5"/>
    <col min="7426" max="7426" width="77.5" style="5" customWidth="1"/>
    <col min="7427" max="7427" width="20.6640625" style="5" bestFit="1" customWidth="1"/>
    <col min="7428" max="7681" width="8.6640625" style="5"/>
    <col min="7682" max="7682" width="77.5" style="5" customWidth="1"/>
    <col min="7683" max="7683" width="20.6640625" style="5" bestFit="1" customWidth="1"/>
    <col min="7684" max="7937" width="8.6640625" style="5"/>
    <col min="7938" max="7938" width="77.5" style="5" customWidth="1"/>
    <col min="7939" max="7939" width="20.6640625" style="5" bestFit="1" customWidth="1"/>
    <col min="7940" max="8193" width="8.6640625" style="5"/>
    <col min="8194" max="8194" width="77.5" style="5" customWidth="1"/>
    <col min="8195" max="8195" width="20.6640625" style="5" bestFit="1" customWidth="1"/>
    <col min="8196" max="8449" width="8.6640625" style="5"/>
    <col min="8450" max="8450" width="77.5" style="5" customWidth="1"/>
    <col min="8451" max="8451" width="20.6640625" style="5" bestFit="1" customWidth="1"/>
    <col min="8452" max="8705" width="8.6640625" style="5"/>
    <col min="8706" max="8706" width="77.5" style="5" customWidth="1"/>
    <col min="8707" max="8707" width="20.6640625" style="5" bestFit="1" customWidth="1"/>
    <col min="8708" max="8961" width="8.6640625" style="5"/>
    <col min="8962" max="8962" width="77.5" style="5" customWidth="1"/>
    <col min="8963" max="8963" width="20.6640625" style="5" bestFit="1" customWidth="1"/>
    <col min="8964" max="9217" width="8.6640625" style="5"/>
    <col min="9218" max="9218" width="77.5" style="5" customWidth="1"/>
    <col min="9219" max="9219" width="20.6640625" style="5" bestFit="1" customWidth="1"/>
    <col min="9220" max="9473" width="8.6640625" style="5"/>
    <col min="9474" max="9474" width="77.5" style="5" customWidth="1"/>
    <col min="9475" max="9475" width="20.6640625" style="5" bestFit="1" customWidth="1"/>
    <col min="9476" max="9729" width="8.6640625" style="5"/>
    <col min="9730" max="9730" width="77.5" style="5" customWidth="1"/>
    <col min="9731" max="9731" width="20.6640625" style="5" bestFit="1" customWidth="1"/>
    <col min="9732" max="9985" width="8.6640625" style="5"/>
    <col min="9986" max="9986" width="77.5" style="5" customWidth="1"/>
    <col min="9987" max="9987" width="20.6640625" style="5" bestFit="1" customWidth="1"/>
    <col min="9988" max="10241" width="8.6640625" style="5"/>
    <col min="10242" max="10242" width="77.5" style="5" customWidth="1"/>
    <col min="10243" max="10243" width="20.6640625" style="5" bestFit="1" customWidth="1"/>
    <col min="10244" max="10497" width="8.6640625" style="5"/>
    <col min="10498" max="10498" width="77.5" style="5" customWidth="1"/>
    <col min="10499" max="10499" width="20.6640625" style="5" bestFit="1" customWidth="1"/>
    <col min="10500" max="10753" width="8.6640625" style="5"/>
    <col min="10754" max="10754" width="77.5" style="5" customWidth="1"/>
    <col min="10755" max="10755" width="20.6640625" style="5" bestFit="1" customWidth="1"/>
    <col min="10756" max="11009" width="8.6640625" style="5"/>
    <col min="11010" max="11010" width="77.5" style="5" customWidth="1"/>
    <col min="11011" max="11011" width="20.6640625" style="5" bestFit="1" customWidth="1"/>
    <col min="11012" max="11265" width="8.6640625" style="5"/>
    <col min="11266" max="11266" width="77.5" style="5" customWidth="1"/>
    <col min="11267" max="11267" width="20.6640625" style="5" bestFit="1" customWidth="1"/>
    <col min="11268" max="11521" width="8.6640625" style="5"/>
    <col min="11522" max="11522" width="77.5" style="5" customWidth="1"/>
    <col min="11523" max="11523" width="20.6640625" style="5" bestFit="1" customWidth="1"/>
    <col min="11524" max="11777" width="8.6640625" style="5"/>
    <col min="11778" max="11778" width="77.5" style="5" customWidth="1"/>
    <col min="11779" max="11779" width="20.6640625" style="5" bestFit="1" customWidth="1"/>
    <col min="11780" max="12033" width="8.6640625" style="5"/>
    <col min="12034" max="12034" width="77.5" style="5" customWidth="1"/>
    <col min="12035" max="12035" width="20.6640625" style="5" bestFit="1" customWidth="1"/>
    <col min="12036" max="12289" width="8.6640625" style="5"/>
    <col min="12290" max="12290" width="77.5" style="5" customWidth="1"/>
    <col min="12291" max="12291" width="20.6640625" style="5" bestFit="1" customWidth="1"/>
    <col min="12292" max="12545" width="8.6640625" style="5"/>
    <col min="12546" max="12546" width="77.5" style="5" customWidth="1"/>
    <col min="12547" max="12547" width="20.6640625" style="5" bestFit="1" customWidth="1"/>
    <col min="12548" max="12801" width="8.6640625" style="5"/>
    <col min="12802" max="12802" width="77.5" style="5" customWidth="1"/>
    <col min="12803" max="12803" width="20.6640625" style="5" bestFit="1" customWidth="1"/>
    <col min="12804" max="13057" width="8.6640625" style="5"/>
    <col min="13058" max="13058" width="77.5" style="5" customWidth="1"/>
    <col min="13059" max="13059" width="20.6640625" style="5" bestFit="1" customWidth="1"/>
    <col min="13060" max="13313" width="8.6640625" style="5"/>
    <col min="13314" max="13314" width="77.5" style="5" customWidth="1"/>
    <col min="13315" max="13315" width="20.6640625" style="5" bestFit="1" customWidth="1"/>
    <col min="13316" max="13569" width="8.6640625" style="5"/>
    <col min="13570" max="13570" width="77.5" style="5" customWidth="1"/>
    <col min="13571" max="13571" width="20.6640625" style="5" bestFit="1" customWidth="1"/>
    <col min="13572" max="13825" width="8.6640625" style="5"/>
    <col min="13826" max="13826" width="77.5" style="5" customWidth="1"/>
    <col min="13827" max="13827" width="20.6640625" style="5" bestFit="1" customWidth="1"/>
    <col min="13828" max="14081" width="8.6640625" style="5"/>
    <col min="14082" max="14082" width="77.5" style="5" customWidth="1"/>
    <col min="14083" max="14083" width="20.6640625" style="5" bestFit="1" customWidth="1"/>
    <col min="14084" max="14337" width="8.6640625" style="5"/>
    <col min="14338" max="14338" width="77.5" style="5" customWidth="1"/>
    <col min="14339" max="14339" width="20.6640625" style="5" bestFit="1" customWidth="1"/>
    <col min="14340" max="14593" width="8.6640625" style="5"/>
    <col min="14594" max="14594" width="77.5" style="5" customWidth="1"/>
    <col min="14595" max="14595" width="20.6640625" style="5" bestFit="1" customWidth="1"/>
    <col min="14596" max="14849" width="8.6640625" style="5"/>
    <col min="14850" max="14850" width="77.5" style="5" customWidth="1"/>
    <col min="14851" max="14851" width="20.6640625" style="5" bestFit="1" customWidth="1"/>
    <col min="14852" max="15105" width="8.6640625" style="5"/>
    <col min="15106" max="15106" width="77.5" style="5" customWidth="1"/>
    <col min="15107" max="15107" width="20.6640625" style="5" bestFit="1" customWidth="1"/>
    <col min="15108" max="15361" width="8.6640625" style="5"/>
    <col min="15362" max="15362" width="77.5" style="5" customWidth="1"/>
    <col min="15363" max="15363" width="20.6640625" style="5" bestFit="1" customWidth="1"/>
    <col min="15364" max="15617" width="8.6640625" style="5"/>
    <col min="15618" max="15618" width="77.5" style="5" customWidth="1"/>
    <col min="15619" max="15619" width="20.6640625" style="5" bestFit="1" customWidth="1"/>
    <col min="15620" max="15873" width="8.6640625" style="5"/>
    <col min="15874" max="15874" width="77.5" style="5" customWidth="1"/>
    <col min="15875" max="15875" width="20.6640625" style="5" bestFit="1" customWidth="1"/>
    <col min="15876" max="16129" width="8.6640625" style="5"/>
    <col min="16130" max="16130" width="77.5" style="5" customWidth="1"/>
    <col min="16131" max="16131" width="20.6640625" style="5" bestFit="1" customWidth="1"/>
    <col min="16132" max="16384" width="8.6640625" style="5"/>
  </cols>
  <sheetData>
    <row r="2" spans="2:3" ht="13.15">
      <c r="B2" s="4" t="s">
        <v>484</v>
      </c>
    </row>
    <row r="4" spans="2:3" ht="15">
      <c r="B4" s="6" t="s">
        <v>263</v>
      </c>
      <c r="C4" s="6" t="s">
        <v>264</v>
      </c>
    </row>
    <row r="5" spans="2:3" ht="12.75">
      <c r="B5" s="7"/>
      <c r="C5" s="8"/>
    </row>
    <row r="6" spans="2:3" ht="15">
      <c r="B6" s="9" t="s">
        <v>461</v>
      </c>
      <c r="C6" s="10">
        <f>'01 - CHL_13 a 15'!J30</f>
        <v>0</v>
      </c>
    </row>
    <row r="7" spans="2:3" ht="15">
      <c r="B7" s="9" t="s">
        <v>462</v>
      </c>
      <c r="C7" s="10">
        <f>'02 - ZTI_13 a 15'!J30</f>
        <v>0</v>
      </c>
    </row>
    <row r="8" spans="2:3" ht="15">
      <c r="B8" s="11" t="s">
        <v>463</v>
      </c>
      <c r="C8" s="10">
        <f>'ELEKTRO_13 a 15'!J30</f>
        <v>0</v>
      </c>
    </row>
    <row r="9" spans="2:3" ht="15">
      <c r="B9" s="11" t="s">
        <v>464</v>
      </c>
      <c r="C9" s="10">
        <f>'STAVBA_13 a 15'!J28</f>
        <v>0</v>
      </c>
    </row>
    <row r="10" spans="2:3">
      <c r="B10" s="181"/>
      <c r="C10" s="182"/>
    </row>
    <row r="11" spans="2:3" ht="15">
      <c r="B11" s="12" t="s">
        <v>265</v>
      </c>
      <c r="C11" s="13">
        <f>SUM(C6:C9)</f>
        <v>0</v>
      </c>
    </row>
  </sheetData>
  <sheetProtection algorithmName="SHA-512" hashValue="Rqr+r9XlH9m1yF0KrgWzcgYsWULqhboSp+HKVkZWKwZ1DKdoSY6Oslawnam8ThCmDGfUeqjMNgHLtgzrrId1Xw==" saltValue="3kpRjLeCL6GDzBHGeNUaBA==" spinCount="100000" sheet="1" objects="1" scenarios="1"/>
  <mergeCells count="1">
    <mergeCell ref="B10:C1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06"/>
  <sheetViews>
    <sheetView showGridLines="0" workbookViewId="0">
      <selection activeCell="E9" sqref="E9:H9"/>
    </sheetView>
  </sheetViews>
  <sheetFormatPr defaultColWidth="9.33203125" defaultRowHeight="10.15"/>
  <cols>
    <col min="1" max="1" width="8.33203125" customWidth="1"/>
    <col min="2" max="2" width="1.1640625" customWidth="1"/>
    <col min="3" max="3" width="6.832031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22.1640625" customWidth="1"/>
    <col min="27" max="27" width="15" customWidth="1"/>
    <col min="28" max="28" width="16.33203125" customWidth="1"/>
    <col min="29" max="30" width="15" customWidth="1"/>
    <col min="31" max="31" width="16.33203125" customWidth="1"/>
    <col min="34" max="34" width="17.83203125" customWidth="1"/>
    <col min="35" max="35" width="12.1640625" customWidth="1"/>
    <col min="36" max="36" width="15.83203125" customWidth="1"/>
    <col min="37" max="37" width="16.6640625" customWidth="1"/>
    <col min="43" max="43" width="0" hidden="1" customWidth="1"/>
    <col min="44" max="56" width="9.33203125" hidden="1" customWidth="1"/>
    <col min="57" max="57" width="13" hidden="1" customWidth="1"/>
    <col min="58" max="62" width="9.33203125" hidden="1" customWidth="1"/>
    <col min="63" max="63" width="13.83203125" hidden="1" customWidth="1"/>
    <col min="64" max="65" width="9.33203125" hidden="1" customWidth="1"/>
    <col min="66" max="69" width="8.6640625" customWidth="1"/>
  </cols>
  <sheetData>
    <row r="2" spans="2:46" ht="36.950000000000003" customHeight="1">
      <c r="L2" s="187" t="s">
        <v>2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4" t="s">
        <v>43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44</v>
      </c>
    </row>
    <row r="4" spans="2:46" ht="24.95" customHeight="1">
      <c r="B4" s="17"/>
      <c r="D4" s="18" t="s">
        <v>46</v>
      </c>
      <c r="L4" s="17"/>
      <c r="M4" s="19" t="s">
        <v>5</v>
      </c>
      <c r="AT4" s="14" t="s">
        <v>1</v>
      </c>
    </row>
    <row r="5" spans="2:46" ht="6.95" customHeight="1">
      <c r="B5" s="17"/>
      <c r="L5" s="17"/>
    </row>
    <row r="6" spans="2:46" ht="12" customHeight="1">
      <c r="B6" s="17"/>
      <c r="D6" s="20" t="s">
        <v>6</v>
      </c>
      <c r="L6" s="17"/>
    </row>
    <row r="7" spans="2:46" ht="16.5" customHeight="1">
      <c r="B7" s="17"/>
      <c r="E7" s="185" t="s">
        <v>266</v>
      </c>
      <c r="F7" s="186"/>
      <c r="G7" s="186"/>
      <c r="H7" s="186"/>
      <c r="L7" s="17"/>
    </row>
    <row r="8" spans="2:46" s="22" customFormat="1" ht="12" customHeight="1">
      <c r="B8" s="21"/>
      <c r="D8" s="20" t="s">
        <v>47</v>
      </c>
      <c r="L8" s="21"/>
    </row>
    <row r="9" spans="2:46" s="22" customFormat="1" ht="16.5" customHeight="1">
      <c r="B9" s="21"/>
      <c r="E9" s="183" t="s">
        <v>48</v>
      </c>
      <c r="F9" s="184"/>
      <c r="G9" s="184"/>
      <c r="H9" s="184"/>
      <c r="L9" s="21"/>
    </row>
    <row r="10" spans="2:46" s="22" customFormat="1">
      <c r="B10" s="21"/>
      <c r="L10" s="21"/>
    </row>
    <row r="11" spans="2:46" s="22" customFormat="1" ht="12" customHeight="1">
      <c r="B11" s="21"/>
      <c r="D11" s="20" t="s">
        <v>7</v>
      </c>
      <c r="F11" s="23" t="s">
        <v>0</v>
      </c>
      <c r="I11" s="20" t="s">
        <v>8</v>
      </c>
      <c r="J11" s="23" t="s">
        <v>0</v>
      </c>
      <c r="L11" s="21"/>
    </row>
    <row r="12" spans="2:46" s="22" customFormat="1" ht="12" customHeight="1">
      <c r="B12" s="21"/>
      <c r="D12" s="20" t="s">
        <v>9</v>
      </c>
      <c r="F12" s="23" t="s">
        <v>465</v>
      </c>
      <c r="I12" s="20" t="s">
        <v>10</v>
      </c>
      <c r="J12" s="177"/>
      <c r="L12" s="21"/>
    </row>
    <row r="13" spans="2:46" s="22" customFormat="1" ht="10.9" customHeight="1">
      <c r="B13" s="21"/>
      <c r="L13" s="21"/>
    </row>
    <row r="14" spans="2:46" s="22" customFormat="1" ht="12" customHeight="1">
      <c r="B14" s="21"/>
      <c r="D14" s="20" t="s">
        <v>11</v>
      </c>
      <c r="F14" s="22" t="s">
        <v>460</v>
      </c>
      <c r="I14" s="20" t="s">
        <v>12</v>
      </c>
      <c r="J14" s="23"/>
      <c r="L14" s="21"/>
    </row>
    <row r="15" spans="2:46" s="22" customFormat="1" ht="18" customHeight="1">
      <c r="B15" s="21"/>
      <c r="E15" s="23"/>
      <c r="I15" s="20" t="s">
        <v>13</v>
      </c>
      <c r="J15" s="23"/>
      <c r="L15" s="21"/>
    </row>
    <row r="16" spans="2:46" s="22" customFormat="1" ht="6.95" customHeight="1">
      <c r="B16" s="21"/>
      <c r="L16" s="21"/>
    </row>
    <row r="17" spans="2:12" s="22" customFormat="1" ht="12" customHeight="1">
      <c r="B17" s="21"/>
      <c r="D17" s="20" t="s">
        <v>14</v>
      </c>
      <c r="I17" s="20" t="s">
        <v>12</v>
      </c>
      <c r="J17" s="1"/>
      <c r="L17" s="21"/>
    </row>
    <row r="18" spans="2:12" s="22" customFormat="1" ht="18" customHeight="1">
      <c r="B18" s="21"/>
      <c r="E18" s="189"/>
      <c r="F18" s="190"/>
      <c r="G18" s="190"/>
      <c r="H18" s="190"/>
      <c r="I18" s="20" t="s">
        <v>13</v>
      </c>
      <c r="J18" s="1"/>
      <c r="L18" s="21"/>
    </row>
    <row r="19" spans="2:12" s="22" customFormat="1" ht="6.95" customHeight="1">
      <c r="B19" s="21"/>
      <c r="L19" s="21"/>
    </row>
    <row r="20" spans="2:12" s="22" customFormat="1" ht="12" customHeight="1">
      <c r="B20" s="21"/>
      <c r="D20" s="20" t="s">
        <v>15</v>
      </c>
      <c r="I20" s="20" t="s">
        <v>12</v>
      </c>
      <c r="J20" s="23"/>
      <c r="L20" s="21"/>
    </row>
    <row r="21" spans="2:12" s="22" customFormat="1" ht="18" customHeight="1">
      <c r="B21" s="21"/>
      <c r="E21" s="23"/>
      <c r="I21" s="20" t="s">
        <v>13</v>
      </c>
      <c r="J21" s="23"/>
      <c r="L21" s="21"/>
    </row>
    <row r="22" spans="2:12" s="22" customFormat="1" ht="6.95" customHeight="1">
      <c r="B22" s="21"/>
      <c r="L22" s="21"/>
    </row>
    <row r="23" spans="2:12" s="22" customFormat="1" ht="12" customHeight="1">
      <c r="B23" s="21"/>
      <c r="D23" s="20" t="s">
        <v>16</v>
      </c>
      <c r="I23" s="20" t="s">
        <v>12</v>
      </c>
      <c r="J23" s="23"/>
      <c r="L23" s="21"/>
    </row>
    <row r="24" spans="2:12" s="22" customFormat="1" ht="18" customHeight="1">
      <c r="B24" s="21"/>
      <c r="E24" s="23"/>
      <c r="I24" s="20" t="s">
        <v>13</v>
      </c>
      <c r="J24" s="23"/>
      <c r="L24" s="21"/>
    </row>
    <row r="25" spans="2:12" s="22" customFormat="1" ht="6.95" customHeight="1">
      <c r="B25" s="21"/>
      <c r="L25" s="21"/>
    </row>
    <row r="26" spans="2:12" s="22" customFormat="1" ht="12" customHeight="1">
      <c r="B26" s="21"/>
      <c r="D26" s="20" t="s">
        <v>17</v>
      </c>
      <c r="L26" s="21"/>
    </row>
    <row r="27" spans="2:12" s="25" customFormat="1" ht="16.5" customHeight="1">
      <c r="B27" s="24"/>
      <c r="E27" s="191" t="s">
        <v>0</v>
      </c>
      <c r="F27" s="191"/>
      <c r="G27" s="191"/>
      <c r="H27" s="191"/>
      <c r="L27" s="24"/>
    </row>
    <row r="28" spans="2:12" s="22" customFormat="1" ht="6.95" customHeight="1">
      <c r="B28" s="21"/>
      <c r="L28" s="21"/>
    </row>
    <row r="29" spans="2:12" s="22" customFormat="1" ht="6.95" customHeight="1">
      <c r="B29" s="21"/>
      <c r="D29" s="27"/>
      <c r="E29" s="27"/>
      <c r="F29" s="27"/>
      <c r="G29" s="27"/>
      <c r="H29" s="27"/>
      <c r="I29" s="27"/>
      <c r="J29" s="27"/>
      <c r="K29" s="27"/>
      <c r="L29" s="21"/>
    </row>
    <row r="30" spans="2:12" s="22" customFormat="1" ht="25.5" customHeight="1">
      <c r="B30" s="21"/>
      <c r="D30" s="28" t="s">
        <v>18</v>
      </c>
      <c r="J30" s="29">
        <f>ROUND(J121, 2)</f>
        <v>0</v>
      </c>
      <c r="L30" s="21"/>
    </row>
    <row r="31" spans="2:12" s="22" customFormat="1" ht="6.95" customHeight="1">
      <c r="B31" s="21"/>
      <c r="D31" s="27"/>
      <c r="E31" s="27"/>
      <c r="F31" s="27"/>
      <c r="G31" s="27"/>
      <c r="H31" s="27"/>
      <c r="I31" s="27"/>
      <c r="J31" s="27"/>
      <c r="K31" s="27"/>
      <c r="L31" s="21"/>
    </row>
    <row r="32" spans="2:12" s="22" customFormat="1" ht="14.45" customHeight="1">
      <c r="B32" s="21"/>
      <c r="F32" s="30" t="s">
        <v>20</v>
      </c>
      <c r="I32" s="30" t="s">
        <v>19</v>
      </c>
      <c r="J32" s="30" t="s">
        <v>21</v>
      </c>
      <c r="L32" s="21"/>
    </row>
    <row r="33" spans="2:12" s="22" customFormat="1" ht="14.45" customHeight="1">
      <c r="B33" s="21"/>
      <c r="D33" s="31" t="s">
        <v>22</v>
      </c>
      <c r="E33" s="20" t="s">
        <v>23</v>
      </c>
      <c r="F33" s="32">
        <f>ROUND((SUM(BE121:BE203)),  2)</f>
        <v>0</v>
      </c>
      <c r="I33" s="33">
        <v>0.21</v>
      </c>
      <c r="J33" s="32">
        <f>ROUND(((SUM(BE121:BE203))*I33),  2)</f>
        <v>0</v>
      </c>
      <c r="L33" s="21"/>
    </row>
    <row r="34" spans="2:12" s="22" customFormat="1" ht="14.45" customHeight="1">
      <c r="B34" s="21"/>
      <c r="E34" s="20" t="s">
        <v>24</v>
      </c>
      <c r="F34" s="32">
        <f>ROUND((SUM(BF121:BF203)),  2)</f>
        <v>0</v>
      </c>
      <c r="I34" s="33">
        <v>0.12</v>
      </c>
      <c r="J34" s="32">
        <f>ROUND(((SUM(BF121:BF203))*I34),  2)</f>
        <v>0</v>
      </c>
      <c r="L34" s="21"/>
    </row>
    <row r="35" spans="2:12" s="22" customFormat="1" ht="14.45" hidden="1" customHeight="1">
      <c r="B35" s="21"/>
      <c r="E35" s="20" t="s">
        <v>25</v>
      </c>
      <c r="F35" s="32">
        <f>ROUND((SUM(BG121:BG203)),  2)</f>
        <v>0</v>
      </c>
      <c r="I35" s="33">
        <v>0.21</v>
      </c>
      <c r="J35" s="32">
        <f>0</f>
        <v>0</v>
      </c>
      <c r="L35" s="21"/>
    </row>
    <row r="36" spans="2:12" s="22" customFormat="1" ht="14.45" hidden="1" customHeight="1">
      <c r="B36" s="21"/>
      <c r="E36" s="20" t="s">
        <v>26</v>
      </c>
      <c r="F36" s="32">
        <f>ROUND((SUM(BH121:BH203)),  2)</f>
        <v>0</v>
      </c>
      <c r="I36" s="33">
        <v>0.12</v>
      </c>
      <c r="J36" s="32">
        <f>0</f>
        <v>0</v>
      </c>
      <c r="L36" s="21"/>
    </row>
    <row r="37" spans="2:12" s="22" customFormat="1" ht="14.45" hidden="1" customHeight="1">
      <c r="B37" s="21"/>
      <c r="E37" s="20" t="s">
        <v>27</v>
      </c>
      <c r="F37" s="32">
        <f>ROUND((SUM(BI121:BI203)),  2)</f>
        <v>0</v>
      </c>
      <c r="I37" s="33">
        <v>0</v>
      </c>
      <c r="J37" s="32">
        <f>0</f>
        <v>0</v>
      </c>
      <c r="L37" s="21"/>
    </row>
    <row r="38" spans="2:12" s="22" customFormat="1" ht="6.95" customHeight="1">
      <c r="B38" s="21"/>
      <c r="L38" s="21"/>
    </row>
    <row r="39" spans="2:12" s="22" customFormat="1" ht="25.5" customHeight="1">
      <c r="B39" s="21"/>
      <c r="C39" s="34"/>
      <c r="D39" s="35" t="s">
        <v>28</v>
      </c>
      <c r="E39" s="36"/>
      <c r="F39" s="36"/>
      <c r="G39" s="37" t="s">
        <v>29</v>
      </c>
      <c r="H39" s="38" t="s">
        <v>30</v>
      </c>
      <c r="I39" s="36"/>
      <c r="J39" s="39">
        <f>SUM(J30:J37)</f>
        <v>0</v>
      </c>
      <c r="K39" s="40"/>
      <c r="L39" s="21"/>
    </row>
    <row r="40" spans="2:12" s="22" customFormat="1" ht="14.45" customHeight="1">
      <c r="B40" s="21"/>
      <c r="L40" s="21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22" customFormat="1" ht="14.45" customHeight="1">
      <c r="B50" s="21"/>
      <c r="D50" s="41" t="s">
        <v>31</v>
      </c>
      <c r="E50" s="42"/>
      <c r="F50" s="42"/>
      <c r="G50" s="41" t="s">
        <v>32</v>
      </c>
      <c r="H50" s="42"/>
      <c r="I50" s="42"/>
      <c r="J50" s="42"/>
      <c r="K50" s="42"/>
      <c r="L50" s="21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22" customFormat="1" ht="12.75">
      <c r="B61" s="21"/>
      <c r="D61" s="43" t="s">
        <v>33</v>
      </c>
      <c r="E61" s="44"/>
      <c r="F61" s="45" t="s">
        <v>34</v>
      </c>
      <c r="G61" s="43" t="s">
        <v>33</v>
      </c>
      <c r="H61" s="44"/>
      <c r="I61" s="44"/>
      <c r="J61" s="46" t="s">
        <v>34</v>
      </c>
      <c r="K61" s="44"/>
      <c r="L61" s="21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22" customFormat="1" ht="13.15">
      <c r="B65" s="21"/>
      <c r="D65" s="41" t="s">
        <v>35</v>
      </c>
      <c r="E65" s="42"/>
      <c r="F65" s="42"/>
      <c r="G65" s="41" t="s">
        <v>36</v>
      </c>
      <c r="H65" s="42"/>
      <c r="I65" s="42"/>
      <c r="J65" s="42"/>
      <c r="K65" s="42"/>
      <c r="L65" s="21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22" customFormat="1" ht="12.75">
      <c r="B76" s="21"/>
      <c r="D76" s="43" t="s">
        <v>33</v>
      </c>
      <c r="E76" s="44"/>
      <c r="F76" s="45" t="s">
        <v>34</v>
      </c>
      <c r="G76" s="43" t="s">
        <v>33</v>
      </c>
      <c r="H76" s="44"/>
      <c r="I76" s="44"/>
      <c r="J76" s="46" t="s">
        <v>34</v>
      </c>
      <c r="K76" s="44"/>
      <c r="L76" s="21"/>
    </row>
    <row r="77" spans="2:12" s="22" customFormat="1" ht="14.45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21"/>
    </row>
    <row r="81" spans="2:47" s="22" customFormat="1" ht="6.95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21"/>
    </row>
    <row r="82" spans="2:47" s="22" customFormat="1" ht="24.95" customHeight="1">
      <c r="B82" s="21"/>
      <c r="C82" s="18" t="s">
        <v>49</v>
      </c>
      <c r="L82" s="21"/>
    </row>
    <row r="83" spans="2:47" s="22" customFormat="1" ht="6.95" customHeight="1">
      <c r="B83" s="21"/>
      <c r="L83" s="21"/>
    </row>
    <row r="84" spans="2:47" s="22" customFormat="1" ht="12" customHeight="1">
      <c r="B84" s="21"/>
      <c r="C84" s="20" t="s">
        <v>6</v>
      </c>
      <c r="L84" s="21"/>
    </row>
    <row r="85" spans="2:47" s="22" customFormat="1" ht="16.5" customHeight="1">
      <c r="B85" s="21"/>
      <c r="E85" s="185" t="str">
        <f>E7</f>
        <v>Chlazení kanceláří Štefánikova 13, 15 a 21</v>
      </c>
      <c r="F85" s="186"/>
      <c r="G85" s="186"/>
      <c r="H85" s="186"/>
      <c r="L85" s="21"/>
    </row>
    <row r="86" spans="2:47" s="22" customFormat="1" ht="12" customHeight="1">
      <c r="B86" s="21"/>
      <c r="C86" s="20" t="s">
        <v>47</v>
      </c>
      <c r="L86" s="21"/>
    </row>
    <row r="87" spans="2:47" s="22" customFormat="1" ht="16.5" customHeight="1">
      <c r="B87" s="21"/>
      <c r="E87" s="183" t="str">
        <f>E9</f>
        <v>01 - CHL</v>
      </c>
      <c r="F87" s="184"/>
      <c r="G87" s="184"/>
      <c r="H87" s="184"/>
      <c r="L87" s="21"/>
    </row>
    <row r="88" spans="2:47" s="22" customFormat="1" ht="6.95" customHeight="1">
      <c r="B88" s="21"/>
      <c r="L88" s="21"/>
    </row>
    <row r="89" spans="2:47" s="22" customFormat="1" ht="12" customHeight="1">
      <c r="B89" s="21"/>
      <c r="C89" s="20" t="s">
        <v>9</v>
      </c>
      <c r="F89" s="23" t="str">
        <f>F12</f>
        <v>Štefánikova 13, 15</v>
      </c>
      <c r="I89" s="20" t="s">
        <v>10</v>
      </c>
      <c r="J89" s="51" t="str">
        <f>IF(J12="","",J12)</f>
        <v/>
      </c>
      <c r="L89" s="21"/>
    </row>
    <row r="90" spans="2:47" s="22" customFormat="1" ht="6.95" customHeight="1">
      <c r="B90" s="21"/>
      <c r="L90" s="21"/>
    </row>
    <row r="91" spans="2:47" s="22" customFormat="1" ht="15.2" customHeight="1">
      <c r="B91" s="21"/>
      <c r="C91" s="20" t="s">
        <v>11</v>
      </c>
      <c r="F91" s="23">
        <f>E15</f>
        <v>0</v>
      </c>
      <c r="I91" s="20" t="s">
        <v>15</v>
      </c>
      <c r="J91" s="26">
        <f>E21</f>
        <v>0</v>
      </c>
      <c r="L91" s="21"/>
    </row>
    <row r="92" spans="2:47" s="22" customFormat="1" ht="15.2" customHeight="1">
      <c r="B92" s="21"/>
      <c r="C92" s="20" t="s">
        <v>14</v>
      </c>
      <c r="F92" s="23" t="str">
        <f>IF(E18="","",E18)</f>
        <v/>
      </c>
      <c r="I92" s="20" t="s">
        <v>16</v>
      </c>
      <c r="J92" s="26">
        <f>E24</f>
        <v>0</v>
      </c>
      <c r="L92" s="21"/>
    </row>
    <row r="93" spans="2:47" s="22" customFormat="1" ht="10.35" customHeight="1">
      <c r="B93" s="21"/>
      <c r="L93" s="21"/>
    </row>
    <row r="94" spans="2:47" s="22" customFormat="1" ht="29.25" customHeight="1">
      <c r="B94" s="21"/>
      <c r="C94" s="52" t="s">
        <v>50</v>
      </c>
      <c r="D94" s="34"/>
      <c r="E94" s="34"/>
      <c r="F94" s="34"/>
      <c r="G94" s="34"/>
      <c r="H94" s="34"/>
      <c r="I94" s="34"/>
      <c r="J94" s="53" t="s">
        <v>51</v>
      </c>
      <c r="K94" s="34"/>
      <c r="L94" s="21"/>
    </row>
    <row r="95" spans="2:47" s="22" customFormat="1" ht="10.35" customHeight="1">
      <c r="B95" s="21"/>
      <c r="L95" s="21"/>
    </row>
    <row r="96" spans="2:47" s="22" customFormat="1" ht="22.9" customHeight="1">
      <c r="B96" s="21"/>
      <c r="C96" s="54" t="s">
        <v>52</v>
      </c>
      <c r="J96" s="29">
        <f>J121</f>
        <v>0</v>
      </c>
      <c r="L96" s="21"/>
      <c r="AU96" s="14" t="s">
        <v>53</v>
      </c>
    </row>
    <row r="97" spans="2:12" s="56" customFormat="1" ht="24.95" customHeight="1">
      <c r="B97" s="55"/>
      <c r="D97" s="57" t="s">
        <v>54</v>
      </c>
      <c r="E97" s="58"/>
      <c r="F97" s="58"/>
      <c r="G97" s="58"/>
      <c r="H97" s="58"/>
      <c r="I97" s="58"/>
      <c r="J97" s="59">
        <f>J122</f>
        <v>0</v>
      </c>
      <c r="L97" s="55"/>
    </row>
    <row r="98" spans="2:12" s="56" customFormat="1" ht="24.95" customHeight="1">
      <c r="B98" s="55"/>
      <c r="D98" s="57" t="s">
        <v>55</v>
      </c>
      <c r="E98" s="58"/>
      <c r="F98" s="58"/>
      <c r="G98" s="58"/>
      <c r="H98" s="58"/>
      <c r="I98" s="58"/>
      <c r="J98" s="59">
        <f>J138</f>
        <v>0</v>
      </c>
      <c r="L98" s="55"/>
    </row>
    <row r="99" spans="2:12" s="56" customFormat="1" ht="24.95" customHeight="1">
      <c r="B99" s="55"/>
      <c r="D99" s="57" t="s">
        <v>56</v>
      </c>
      <c r="E99" s="58"/>
      <c r="F99" s="58"/>
      <c r="G99" s="58"/>
      <c r="H99" s="58"/>
      <c r="I99" s="58"/>
      <c r="J99" s="59">
        <f>J157</f>
        <v>0</v>
      </c>
      <c r="L99" s="55"/>
    </row>
    <row r="100" spans="2:12" s="56" customFormat="1" ht="24.95" customHeight="1">
      <c r="B100" s="55"/>
      <c r="D100" s="57" t="s">
        <v>57</v>
      </c>
      <c r="E100" s="58"/>
      <c r="F100" s="58"/>
      <c r="G100" s="58"/>
      <c r="H100" s="58"/>
      <c r="I100" s="58"/>
      <c r="J100" s="59">
        <f>J175</f>
        <v>0</v>
      </c>
      <c r="L100" s="55"/>
    </row>
    <row r="101" spans="2:12" s="56" customFormat="1" ht="24.95" customHeight="1">
      <c r="B101" s="55"/>
      <c r="D101" s="57" t="s">
        <v>237</v>
      </c>
      <c r="E101" s="58"/>
      <c r="F101" s="58"/>
      <c r="G101" s="58"/>
      <c r="H101" s="58"/>
      <c r="I101" s="58"/>
      <c r="J101" s="59">
        <f>J193</f>
        <v>0</v>
      </c>
      <c r="L101" s="55"/>
    </row>
    <row r="102" spans="2:12" s="22" customFormat="1" ht="21.95" customHeight="1">
      <c r="B102" s="21"/>
      <c r="L102" s="21"/>
    </row>
    <row r="103" spans="2:12" s="22" customFormat="1" ht="6.95" customHeight="1"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21"/>
    </row>
    <row r="107" spans="2:12" s="22" customFormat="1" ht="6.95" customHeight="1"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21"/>
    </row>
    <row r="108" spans="2:12" s="22" customFormat="1" ht="24.95" customHeight="1">
      <c r="B108" s="21"/>
      <c r="C108" s="18" t="s">
        <v>58</v>
      </c>
      <c r="L108" s="21"/>
    </row>
    <row r="109" spans="2:12" s="22" customFormat="1" ht="6.95" customHeight="1">
      <c r="B109" s="21"/>
      <c r="L109" s="21"/>
    </row>
    <row r="110" spans="2:12" s="22" customFormat="1" ht="12" customHeight="1">
      <c r="B110" s="21"/>
      <c r="C110" s="20" t="s">
        <v>6</v>
      </c>
      <c r="L110" s="21"/>
    </row>
    <row r="111" spans="2:12" s="22" customFormat="1" ht="16.5" customHeight="1">
      <c r="B111" s="21"/>
      <c r="E111" s="185" t="str">
        <f>E7</f>
        <v>Chlazení kanceláří Štefánikova 13, 15 a 21</v>
      </c>
      <c r="F111" s="186"/>
      <c r="G111" s="186"/>
      <c r="H111" s="186"/>
      <c r="L111" s="21"/>
    </row>
    <row r="112" spans="2:12" s="22" customFormat="1" ht="12" customHeight="1">
      <c r="B112" s="21"/>
      <c r="C112" s="20" t="s">
        <v>47</v>
      </c>
      <c r="L112" s="21"/>
    </row>
    <row r="113" spans="2:65" s="22" customFormat="1" ht="16.5" customHeight="1">
      <c r="B113" s="21"/>
      <c r="E113" s="183" t="str">
        <f>E9</f>
        <v>01 - CHL</v>
      </c>
      <c r="F113" s="184"/>
      <c r="G113" s="184"/>
      <c r="H113" s="184"/>
      <c r="L113" s="21"/>
    </row>
    <row r="114" spans="2:65" s="22" customFormat="1" ht="6.95" customHeight="1">
      <c r="B114" s="21"/>
      <c r="L114" s="21"/>
    </row>
    <row r="115" spans="2:65" s="22" customFormat="1" ht="12" customHeight="1">
      <c r="B115" s="21"/>
      <c r="C115" s="20" t="s">
        <v>9</v>
      </c>
      <c r="F115" s="23" t="str">
        <f>F12</f>
        <v>Štefánikova 13, 15</v>
      </c>
      <c r="I115" s="20" t="s">
        <v>10</v>
      </c>
      <c r="J115" s="51" t="str">
        <f>IF(J12="","",J12)</f>
        <v/>
      </c>
      <c r="L115" s="21"/>
    </row>
    <row r="116" spans="2:65" s="22" customFormat="1" ht="6.95" customHeight="1">
      <c r="B116" s="21"/>
      <c r="L116" s="21"/>
    </row>
    <row r="117" spans="2:65" s="22" customFormat="1" ht="15.2" customHeight="1">
      <c r="B117" s="21"/>
      <c r="C117" s="20" t="s">
        <v>11</v>
      </c>
      <c r="F117" s="23">
        <f>E15</f>
        <v>0</v>
      </c>
      <c r="I117" s="20" t="s">
        <v>15</v>
      </c>
      <c r="J117" s="26">
        <f>E21</f>
        <v>0</v>
      </c>
      <c r="L117" s="21"/>
    </row>
    <row r="118" spans="2:65" s="22" customFormat="1" ht="15.2" customHeight="1">
      <c r="B118" s="21"/>
      <c r="C118" s="20" t="s">
        <v>14</v>
      </c>
      <c r="F118" s="23" t="str">
        <f>IF(E18="","",E18)</f>
        <v/>
      </c>
      <c r="I118" s="20" t="s">
        <v>16</v>
      </c>
      <c r="J118" s="26">
        <f>E24</f>
        <v>0</v>
      </c>
      <c r="L118" s="21"/>
      <c r="V118" s="60"/>
      <c r="W118" s="61"/>
      <c r="X118" s="62"/>
      <c r="Y118" s="61"/>
      <c r="Z118" s="61"/>
      <c r="AA118" s="63"/>
      <c r="AB118" s="64"/>
      <c r="AC118" s="61"/>
      <c r="AD118" s="65"/>
      <c r="AE118" s="61"/>
      <c r="AF118" s="61"/>
      <c r="AG118" s="63"/>
      <c r="AH118" s="61"/>
      <c r="AI118" s="64"/>
      <c r="AJ118" s="61"/>
      <c r="AK118" s="64"/>
    </row>
    <row r="119" spans="2:65" s="22" customFormat="1" ht="10.35" customHeight="1">
      <c r="B119" s="21"/>
      <c r="L119" s="21"/>
      <c r="V119" s="66"/>
      <c r="W119" s="67"/>
      <c r="X119" s="68"/>
      <c r="Y119" s="67"/>
      <c r="Z119" s="67"/>
      <c r="AA119" s="69"/>
      <c r="AB119" s="67"/>
      <c r="AC119" s="70"/>
      <c r="AD119" s="71"/>
      <c r="AE119" s="72"/>
      <c r="AF119" s="70"/>
      <c r="AG119" s="69"/>
      <c r="AH119" s="70"/>
      <c r="AI119" s="70"/>
      <c r="AJ119" s="70"/>
      <c r="AK119" s="73"/>
    </row>
    <row r="120" spans="2:65" s="82" customFormat="1" ht="29.25" customHeight="1">
      <c r="B120" s="74"/>
      <c r="C120" s="75" t="s">
        <v>59</v>
      </c>
      <c r="D120" s="76" t="s">
        <v>39</v>
      </c>
      <c r="E120" s="76" t="s">
        <v>37</v>
      </c>
      <c r="F120" s="76" t="s">
        <v>38</v>
      </c>
      <c r="G120" s="76" t="s">
        <v>60</v>
      </c>
      <c r="H120" s="76" t="s">
        <v>61</v>
      </c>
      <c r="I120" s="76" t="s">
        <v>62</v>
      </c>
      <c r="J120" s="77" t="s">
        <v>51</v>
      </c>
      <c r="K120" s="78" t="s">
        <v>63</v>
      </c>
      <c r="L120" s="74"/>
      <c r="M120" s="79" t="s">
        <v>0</v>
      </c>
      <c r="N120" s="80" t="s">
        <v>22</v>
      </c>
      <c r="O120" s="80" t="s">
        <v>64</v>
      </c>
      <c r="P120" s="80" t="s">
        <v>65</v>
      </c>
      <c r="Q120" s="80" t="s">
        <v>66</v>
      </c>
      <c r="R120" s="80" t="s">
        <v>67</v>
      </c>
      <c r="S120" s="80" t="s">
        <v>68</v>
      </c>
      <c r="T120" s="81" t="s">
        <v>69</v>
      </c>
      <c r="V120" s="66"/>
      <c r="W120" s="67"/>
      <c r="X120" s="68"/>
      <c r="Y120" s="67"/>
      <c r="Z120" s="67"/>
      <c r="AA120" s="69"/>
      <c r="AB120" s="67"/>
      <c r="AC120" s="70"/>
      <c r="AD120" s="71"/>
      <c r="AE120" s="72"/>
      <c r="AF120" s="70"/>
      <c r="AG120" s="69"/>
      <c r="AH120" s="70"/>
      <c r="AI120" s="70"/>
      <c r="AJ120" s="70"/>
      <c r="AK120" s="73"/>
    </row>
    <row r="121" spans="2:65" s="22" customFormat="1" ht="22.9" customHeight="1">
      <c r="B121" s="21"/>
      <c r="C121" s="83" t="s">
        <v>70</v>
      </c>
      <c r="J121" s="84">
        <f>BK121</f>
        <v>0</v>
      </c>
      <c r="L121" s="21"/>
      <c r="M121" s="85"/>
      <c r="N121" s="27"/>
      <c r="O121" s="27"/>
      <c r="P121" s="86" t="e">
        <f>P122+P138+P157+P175+#REF!+#REF!+#REF!+P193</f>
        <v>#REF!</v>
      </c>
      <c r="Q121" s="27"/>
      <c r="R121" s="86" t="e">
        <f>R122+R138+R157+R175+#REF!+#REF!+#REF!+R193</f>
        <v>#REF!</v>
      </c>
      <c r="S121" s="27"/>
      <c r="T121" s="87" t="e">
        <f>T122+T138+T157+T175+#REF!+#REF!+#REF!+T193</f>
        <v>#REF!</v>
      </c>
      <c r="V121" s="88"/>
      <c r="W121" s="89"/>
      <c r="X121" s="90"/>
      <c r="Y121" s="89"/>
      <c r="Z121" s="89"/>
      <c r="AA121" s="91"/>
      <c r="AB121" s="92"/>
      <c r="AC121" s="89"/>
      <c r="AD121" s="93"/>
      <c r="AE121" s="94"/>
      <c r="AF121" s="95"/>
      <c r="AG121" s="91"/>
      <c r="AH121" s="89"/>
      <c r="AI121" s="89"/>
      <c r="AJ121" s="89"/>
      <c r="AK121" s="96"/>
      <c r="AT121" s="14" t="s">
        <v>40</v>
      </c>
      <c r="AU121" s="14" t="s">
        <v>53</v>
      </c>
      <c r="BK121" s="97">
        <f>BK122+BK138+BK157+BK175+BK193</f>
        <v>0</v>
      </c>
    </row>
    <row r="122" spans="2:65" s="99" customFormat="1" ht="25.9" customHeight="1">
      <c r="B122" s="98"/>
      <c r="D122" s="100" t="s">
        <v>40</v>
      </c>
      <c r="E122" s="101" t="s">
        <v>71</v>
      </c>
      <c r="F122" s="101" t="s">
        <v>72</v>
      </c>
      <c r="J122" s="102">
        <f>BK122</f>
        <v>0</v>
      </c>
      <c r="L122" s="98"/>
      <c r="M122" s="103"/>
      <c r="P122" s="104">
        <f>SUM(P123:P137)</f>
        <v>0</v>
      </c>
      <c r="R122" s="104">
        <f>SUM(R123:R137)</f>
        <v>0</v>
      </c>
      <c r="T122" s="105">
        <f>SUM(T123:T137)</f>
        <v>0</v>
      </c>
      <c r="V122" s="106"/>
      <c r="W122" s="89"/>
      <c r="X122" s="90"/>
      <c r="Y122" s="89"/>
      <c r="Z122" s="89"/>
      <c r="AA122" s="91"/>
      <c r="AB122" s="92"/>
      <c r="AC122" s="89"/>
      <c r="AD122" s="93"/>
      <c r="AE122" s="94"/>
      <c r="AF122" s="95"/>
      <c r="AG122" s="91"/>
      <c r="AH122" s="89"/>
      <c r="AI122" s="89"/>
      <c r="AJ122" s="89"/>
      <c r="AK122" s="96"/>
      <c r="AR122" s="100" t="s">
        <v>42</v>
      </c>
      <c r="AT122" s="107" t="s">
        <v>40</v>
      </c>
      <c r="AU122" s="107" t="s">
        <v>41</v>
      </c>
      <c r="AY122" s="100" t="s">
        <v>73</v>
      </c>
      <c r="BK122" s="108">
        <f>SUM(BK123:BK137)</f>
        <v>0</v>
      </c>
    </row>
    <row r="123" spans="2:65" s="22" customFormat="1" ht="44.25" customHeight="1">
      <c r="B123" s="21"/>
      <c r="C123" s="109" t="s">
        <v>42</v>
      </c>
      <c r="D123" s="109" t="s">
        <v>74</v>
      </c>
      <c r="E123" s="110" t="s">
        <v>75</v>
      </c>
      <c r="F123" s="111" t="s">
        <v>76</v>
      </c>
      <c r="G123" s="112" t="s">
        <v>77</v>
      </c>
      <c r="H123" s="113">
        <v>1</v>
      </c>
      <c r="I123" s="2"/>
      <c r="J123" s="114">
        <f t="shared" ref="J123:J137" si="0">ROUND(I123*H123,2)</f>
        <v>0</v>
      </c>
      <c r="K123" s="115"/>
      <c r="L123" s="21"/>
      <c r="M123" s="116" t="s">
        <v>0</v>
      </c>
      <c r="N123" s="117" t="s">
        <v>23</v>
      </c>
      <c r="P123" s="118">
        <f t="shared" ref="P123:P137" si="1">O123*H123</f>
        <v>0</v>
      </c>
      <c r="Q123" s="118">
        <v>0</v>
      </c>
      <c r="R123" s="118">
        <f t="shared" ref="R123:R137" si="2">Q123*H123</f>
        <v>0</v>
      </c>
      <c r="S123" s="118">
        <v>0</v>
      </c>
      <c r="T123" s="119">
        <f t="shared" ref="T123:T137" si="3">S123*H123</f>
        <v>0</v>
      </c>
      <c r="V123" s="106"/>
      <c r="W123" s="89"/>
      <c r="X123" s="90"/>
      <c r="Y123" s="89"/>
      <c r="Z123" s="89"/>
      <c r="AA123" s="91"/>
      <c r="AB123" s="92"/>
      <c r="AC123" s="89"/>
      <c r="AD123" s="93"/>
      <c r="AE123" s="94"/>
      <c r="AF123" s="95"/>
      <c r="AG123" s="91"/>
      <c r="AH123" s="89"/>
      <c r="AI123" s="89"/>
      <c r="AJ123" s="89"/>
      <c r="AK123" s="96"/>
      <c r="AR123" s="120" t="s">
        <v>78</v>
      </c>
      <c r="AT123" s="120" t="s">
        <v>74</v>
      </c>
      <c r="AU123" s="120" t="s">
        <v>42</v>
      </c>
      <c r="AY123" s="14" t="s">
        <v>73</v>
      </c>
      <c r="BE123" s="121">
        <f t="shared" ref="BE123:BE137" si="4">IF(N123="základní",J123,0)</f>
        <v>0</v>
      </c>
      <c r="BF123" s="121">
        <f t="shared" ref="BF123:BF137" si="5">IF(N123="snížená",J123,0)</f>
        <v>0</v>
      </c>
      <c r="BG123" s="121">
        <f t="shared" ref="BG123:BG137" si="6">IF(N123="zákl. přenesená",J123,0)</f>
        <v>0</v>
      </c>
      <c r="BH123" s="121">
        <f t="shared" ref="BH123:BH137" si="7">IF(N123="sníž. přenesená",J123,0)</f>
        <v>0</v>
      </c>
      <c r="BI123" s="121">
        <f t="shared" ref="BI123:BI137" si="8">IF(N123="nulová",J123,0)</f>
        <v>0</v>
      </c>
      <c r="BJ123" s="14" t="s">
        <v>42</v>
      </c>
      <c r="BK123" s="121">
        <f t="shared" ref="BK123:BK137" si="9">ROUND(I123*H123,2)</f>
        <v>0</v>
      </c>
      <c r="BL123" s="14" t="s">
        <v>78</v>
      </c>
      <c r="BM123" s="120" t="s">
        <v>44</v>
      </c>
    </row>
    <row r="124" spans="2:65" s="22" customFormat="1" ht="24.2" customHeight="1">
      <c r="B124" s="21"/>
      <c r="C124" s="109" t="s">
        <v>44</v>
      </c>
      <c r="D124" s="109" t="s">
        <v>74</v>
      </c>
      <c r="E124" s="110" t="s">
        <v>79</v>
      </c>
      <c r="F124" s="111" t="s">
        <v>80</v>
      </c>
      <c r="G124" s="112" t="s">
        <v>77</v>
      </c>
      <c r="H124" s="113">
        <v>1</v>
      </c>
      <c r="I124" s="2"/>
      <c r="J124" s="114">
        <f t="shared" si="0"/>
        <v>0</v>
      </c>
      <c r="K124" s="115"/>
      <c r="L124" s="21"/>
      <c r="M124" s="116" t="s">
        <v>0</v>
      </c>
      <c r="N124" s="117" t="s">
        <v>23</v>
      </c>
      <c r="P124" s="118">
        <f t="shared" si="1"/>
        <v>0</v>
      </c>
      <c r="Q124" s="118">
        <v>0</v>
      </c>
      <c r="R124" s="118">
        <f t="shared" si="2"/>
        <v>0</v>
      </c>
      <c r="S124" s="118">
        <v>0</v>
      </c>
      <c r="T124" s="119">
        <f t="shared" si="3"/>
        <v>0</v>
      </c>
      <c r="V124" s="106"/>
      <c r="W124" s="89"/>
      <c r="X124" s="90"/>
      <c r="Y124" s="89"/>
      <c r="Z124" s="89"/>
      <c r="AA124" s="91"/>
      <c r="AB124" s="92"/>
      <c r="AC124" s="89"/>
      <c r="AD124" s="93"/>
      <c r="AE124" s="94"/>
      <c r="AF124" s="95"/>
      <c r="AG124" s="91"/>
      <c r="AH124" s="89"/>
      <c r="AI124" s="89"/>
      <c r="AJ124" s="89"/>
      <c r="AK124" s="96"/>
      <c r="AR124" s="120" t="s">
        <v>78</v>
      </c>
      <c r="AT124" s="120" t="s">
        <v>74</v>
      </c>
      <c r="AU124" s="120" t="s">
        <v>42</v>
      </c>
      <c r="AY124" s="14" t="s">
        <v>73</v>
      </c>
      <c r="BE124" s="121">
        <f t="shared" si="4"/>
        <v>0</v>
      </c>
      <c r="BF124" s="121">
        <f t="shared" si="5"/>
        <v>0</v>
      </c>
      <c r="BG124" s="121">
        <f t="shared" si="6"/>
        <v>0</v>
      </c>
      <c r="BH124" s="121">
        <f t="shared" si="7"/>
        <v>0</v>
      </c>
      <c r="BI124" s="121">
        <f t="shared" si="8"/>
        <v>0</v>
      </c>
      <c r="BJ124" s="14" t="s">
        <v>42</v>
      </c>
      <c r="BK124" s="121">
        <f t="shared" si="9"/>
        <v>0</v>
      </c>
      <c r="BL124" s="14" t="s">
        <v>78</v>
      </c>
      <c r="BM124" s="120" t="s">
        <v>78</v>
      </c>
    </row>
    <row r="125" spans="2:65" s="22" customFormat="1" ht="16.5" customHeight="1">
      <c r="B125" s="21"/>
      <c r="C125" s="109" t="s">
        <v>81</v>
      </c>
      <c r="D125" s="109" t="s">
        <v>74</v>
      </c>
      <c r="E125" s="110" t="s">
        <v>82</v>
      </c>
      <c r="F125" s="111" t="s">
        <v>83</v>
      </c>
      <c r="G125" s="112" t="s">
        <v>77</v>
      </c>
      <c r="H125" s="113">
        <v>1</v>
      </c>
      <c r="I125" s="2"/>
      <c r="J125" s="114">
        <f t="shared" si="0"/>
        <v>0</v>
      </c>
      <c r="K125" s="115"/>
      <c r="L125" s="21"/>
      <c r="M125" s="116" t="s">
        <v>0</v>
      </c>
      <c r="N125" s="117" t="s">
        <v>23</v>
      </c>
      <c r="P125" s="118">
        <f t="shared" si="1"/>
        <v>0</v>
      </c>
      <c r="Q125" s="118">
        <v>0</v>
      </c>
      <c r="R125" s="118">
        <f t="shared" si="2"/>
        <v>0</v>
      </c>
      <c r="S125" s="118">
        <v>0</v>
      </c>
      <c r="T125" s="119">
        <f t="shared" si="3"/>
        <v>0</v>
      </c>
      <c r="V125" s="106"/>
      <c r="W125" s="89"/>
      <c r="X125" s="90"/>
      <c r="Y125" s="89"/>
      <c r="Z125" s="89"/>
      <c r="AA125" s="91"/>
      <c r="AB125" s="92"/>
      <c r="AC125" s="89"/>
      <c r="AD125" s="93"/>
      <c r="AE125" s="94"/>
      <c r="AF125" s="95"/>
      <c r="AG125" s="91"/>
      <c r="AH125" s="89"/>
      <c r="AI125" s="89"/>
      <c r="AJ125" s="89"/>
      <c r="AK125" s="96"/>
      <c r="AR125" s="120" t="s">
        <v>78</v>
      </c>
      <c r="AT125" s="120" t="s">
        <v>74</v>
      </c>
      <c r="AU125" s="120" t="s">
        <v>42</v>
      </c>
      <c r="AY125" s="14" t="s">
        <v>73</v>
      </c>
      <c r="BE125" s="121">
        <f t="shared" si="4"/>
        <v>0</v>
      </c>
      <c r="BF125" s="121">
        <f t="shared" si="5"/>
        <v>0</v>
      </c>
      <c r="BG125" s="121">
        <f t="shared" si="6"/>
        <v>0</v>
      </c>
      <c r="BH125" s="121">
        <f t="shared" si="7"/>
        <v>0</v>
      </c>
      <c r="BI125" s="121">
        <f t="shared" si="8"/>
        <v>0</v>
      </c>
      <c r="BJ125" s="14" t="s">
        <v>42</v>
      </c>
      <c r="BK125" s="121">
        <f t="shared" si="9"/>
        <v>0</v>
      </c>
      <c r="BL125" s="14" t="s">
        <v>78</v>
      </c>
      <c r="BM125" s="120" t="s">
        <v>84</v>
      </c>
    </row>
    <row r="126" spans="2:65" s="22" customFormat="1" ht="24.2" customHeight="1">
      <c r="B126" s="21"/>
      <c r="C126" s="109" t="s">
        <v>78</v>
      </c>
      <c r="D126" s="109" t="s">
        <v>74</v>
      </c>
      <c r="E126" s="110" t="s">
        <v>85</v>
      </c>
      <c r="F126" s="111" t="s">
        <v>86</v>
      </c>
      <c r="G126" s="112" t="s">
        <v>77</v>
      </c>
      <c r="H126" s="113">
        <v>5</v>
      </c>
      <c r="I126" s="2"/>
      <c r="J126" s="114">
        <f t="shared" si="0"/>
        <v>0</v>
      </c>
      <c r="K126" s="115"/>
      <c r="L126" s="21"/>
      <c r="M126" s="116" t="s">
        <v>0</v>
      </c>
      <c r="N126" s="117" t="s">
        <v>23</v>
      </c>
      <c r="P126" s="118">
        <f t="shared" si="1"/>
        <v>0</v>
      </c>
      <c r="Q126" s="118">
        <v>0</v>
      </c>
      <c r="R126" s="118">
        <f t="shared" si="2"/>
        <v>0</v>
      </c>
      <c r="S126" s="118">
        <v>0</v>
      </c>
      <c r="T126" s="119">
        <f t="shared" si="3"/>
        <v>0</v>
      </c>
      <c r="V126" s="106"/>
      <c r="W126" s="89"/>
      <c r="X126" s="90"/>
      <c r="Y126" s="89"/>
      <c r="Z126" s="89"/>
      <c r="AA126" s="91"/>
      <c r="AB126" s="92"/>
      <c r="AC126" s="89"/>
      <c r="AD126" s="93"/>
      <c r="AE126" s="94"/>
      <c r="AF126" s="95"/>
      <c r="AG126" s="91"/>
      <c r="AH126" s="89"/>
      <c r="AI126" s="89"/>
      <c r="AJ126" s="89"/>
      <c r="AK126" s="96"/>
      <c r="AR126" s="120" t="s">
        <v>78</v>
      </c>
      <c r="AT126" s="120" t="s">
        <v>74</v>
      </c>
      <c r="AU126" s="120" t="s">
        <v>42</v>
      </c>
      <c r="AY126" s="14" t="s">
        <v>73</v>
      </c>
      <c r="BE126" s="121">
        <f t="shared" si="4"/>
        <v>0</v>
      </c>
      <c r="BF126" s="121">
        <f t="shared" si="5"/>
        <v>0</v>
      </c>
      <c r="BG126" s="121">
        <f t="shared" si="6"/>
        <v>0</v>
      </c>
      <c r="BH126" s="121">
        <f t="shared" si="7"/>
        <v>0</v>
      </c>
      <c r="BI126" s="121">
        <f t="shared" si="8"/>
        <v>0</v>
      </c>
      <c r="BJ126" s="14" t="s">
        <v>42</v>
      </c>
      <c r="BK126" s="121">
        <f t="shared" si="9"/>
        <v>0</v>
      </c>
      <c r="BL126" s="14" t="s">
        <v>78</v>
      </c>
      <c r="BM126" s="120" t="s">
        <v>88</v>
      </c>
    </row>
    <row r="127" spans="2:65" s="22" customFormat="1" ht="16.5" customHeight="1">
      <c r="B127" s="21"/>
      <c r="C127" s="109" t="s">
        <v>89</v>
      </c>
      <c r="D127" s="109" t="s">
        <v>74</v>
      </c>
      <c r="E127" s="110" t="s">
        <v>90</v>
      </c>
      <c r="F127" s="111" t="s">
        <v>91</v>
      </c>
      <c r="G127" s="112" t="s">
        <v>92</v>
      </c>
      <c r="H127" s="113">
        <v>25</v>
      </c>
      <c r="I127" s="2"/>
      <c r="J127" s="114">
        <f t="shared" si="0"/>
        <v>0</v>
      </c>
      <c r="K127" s="115"/>
      <c r="L127" s="21"/>
      <c r="M127" s="116" t="s">
        <v>0</v>
      </c>
      <c r="N127" s="117" t="s">
        <v>23</v>
      </c>
      <c r="P127" s="118">
        <f t="shared" si="1"/>
        <v>0</v>
      </c>
      <c r="Q127" s="118">
        <v>0</v>
      </c>
      <c r="R127" s="118">
        <f t="shared" si="2"/>
        <v>0</v>
      </c>
      <c r="S127" s="118">
        <v>0</v>
      </c>
      <c r="T127" s="119">
        <f t="shared" si="3"/>
        <v>0</v>
      </c>
      <c r="V127" s="106"/>
      <c r="W127" s="89"/>
      <c r="X127" s="90"/>
      <c r="Y127" s="89"/>
      <c r="Z127" s="89"/>
      <c r="AA127" s="91"/>
      <c r="AB127" s="92"/>
      <c r="AC127" s="89"/>
      <c r="AD127" s="93"/>
      <c r="AE127" s="94"/>
      <c r="AF127" s="95"/>
      <c r="AG127" s="91"/>
      <c r="AH127" s="89"/>
      <c r="AI127" s="89"/>
      <c r="AJ127" s="89"/>
      <c r="AK127" s="96"/>
      <c r="AR127" s="120" t="s">
        <v>78</v>
      </c>
      <c r="AT127" s="120" t="s">
        <v>74</v>
      </c>
      <c r="AU127" s="120" t="s">
        <v>42</v>
      </c>
      <c r="AY127" s="14" t="s">
        <v>73</v>
      </c>
      <c r="BE127" s="121">
        <f t="shared" si="4"/>
        <v>0</v>
      </c>
      <c r="BF127" s="121">
        <f t="shared" si="5"/>
        <v>0</v>
      </c>
      <c r="BG127" s="121">
        <f t="shared" si="6"/>
        <v>0</v>
      </c>
      <c r="BH127" s="121">
        <f t="shared" si="7"/>
        <v>0</v>
      </c>
      <c r="BI127" s="121">
        <f t="shared" si="8"/>
        <v>0</v>
      </c>
      <c r="BJ127" s="14" t="s">
        <v>42</v>
      </c>
      <c r="BK127" s="121">
        <f t="shared" si="9"/>
        <v>0</v>
      </c>
      <c r="BL127" s="14" t="s">
        <v>78</v>
      </c>
      <c r="BM127" s="120" t="s">
        <v>93</v>
      </c>
    </row>
    <row r="128" spans="2:65" s="22" customFormat="1" ht="16.5" customHeight="1">
      <c r="B128" s="21"/>
      <c r="C128" s="109" t="s">
        <v>84</v>
      </c>
      <c r="D128" s="109" t="s">
        <v>74</v>
      </c>
      <c r="E128" s="110" t="s">
        <v>94</v>
      </c>
      <c r="F128" s="111" t="s">
        <v>95</v>
      </c>
      <c r="G128" s="112" t="s">
        <v>92</v>
      </c>
      <c r="H128" s="113">
        <v>35</v>
      </c>
      <c r="I128" s="2"/>
      <c r="J128" s="114">
        <f t="shared" si="0"/>
        <v>0</v>
      </c>
      <c r="K128" s="115"/>
      <c r="L128" s="21"/>
      <c r="M128" s="116" t="s">
        <v>0</v>
      </c>
      <c r="N128" s="117" t="s">
        <v>23</v>
      </c>
      <c r="P128" s="118">
        <f t="shared" si="1"/>
        <v>0</v>
      </c>
      <c r="Q128" s="118">
        <v>0</v>
      </c>
      <c r="R128" s="118">
        <f t="shared" si="2"/>
        <v>0</v>
      </c>
      <c r="S128" s="118">
        <v>0</v>
      </c>
      <c r="T128" s="119">
        <f t="shared" si="3"/>
        <v>0</v>
      </c>
      <c r="V128" s="106"/>
      <c r="W128" s="89"/>
      <c r="X128" s="90"/>
      <c r="Y128" s="89"/>
      <c r="Z128" s="89"/>
      <c r="AA128" s="91"/>
      <c r="AB128" s="92"/>
      <c r="AC128" s="89"/>
      <c r="AD128" s="93"/>
      <c r="AE128" s="94"/>
      <c r="AF128" s="95"/>
      <c r="AG128" s="91"/>
      <c r="AH128" s="89"/>
      <c r="AI128" s="89"/>
      <c r="AJ128" s="89"/>
      <c r="AK128" s="96"/>
      <c r="AR128" s="120" t="s">
        <v>78</v>
      </c>
      <c r="AT128" s="120" t="s">
        <v>74</v>
      </c>
      <c r="AU128" s="120" t="s">
        <v>42</v>
      </c>
      <c r="AY128" s="14" t="s">
        <v>73</v>
      </c>
      <c r="BE128" s="121">
        <f t="shared" si="4"/>
        <v>0</v>
      </c>
      <c r="BF128" s="121">
        <f t="shared" si="5"/>
        <v>0</v>
      </c>
      <c r="BG128" s="121">
        <f t="shared" si="6"/>
        <v>0</v>
      </c>
      <c r="BH128" s="121">
        <f t="shared" si="7"/>
        <v>0</v>
      </c>
      <c r="BI128" s="121">
        <f t="shared" si="8"/>
        <v>0</v>
      </c>
      <c r="BJ128" s="14" t="s">
        <v>42</v>
      </c>
      <c r="BK128" s="121">
        <f t="shared" si="9"/>
        <v>0</v>
      </c>
      <c r="BL128" s="14" t="s">
        <v>78</v>
      </c>
      <c r="BM128" s="120" t="s">
        <v>4</v>
      </c>
    </row>
    <row r="129" spans="2:65" s="22" customFormat="1" ht="16.5" customHeight="1">
      <c r="B129" s="21"/>
      <c r="C129" s="109" t="s">
        <v>96</v>
      </c>
      <c r="D129" s="109" t="s">
        <v>74</v>
      </c>
      <c r="E129" s="110" t="s">
        <v>97</v>
      </c>
      <c r="F129" s="111" t="s">
        <v>98</v>
      </c>
      <c r="G129" s="112" t="s">
        <v>77</v>
      </c>
      <c r="H129" s="113">
        <v>4</v>
      </c>
      <c r="I129" s="2"/>
      <c r="J129" s="114">
        <f t="shared" si="0"/>
        <v>0</v>
      </c>
      <c r="K129" s="115"/>
      <c r="L129" s="21"/>
      <c r="M129" s="116" t="s">
        <v>0</v>
      </c>
      <c r="N129" s="117" t="s">
        <v>23</v>
      </c>
      <c r="P129" s="118">
        <f t="shared" si="1"/>
        <v>0</v>
      </c>
      <c r="Q129" s="118">
        <v>0</v>
      </c>
      <c r="R129" s="118">
        <f t="shared" si="2"/>
        <v>0</v>
      </c>
      <c r="S129" s="118">
        <v>0</v>
      </c>
      <c r="T129" s="119">
        <f t="shared" si="3"/>
        <v>0</v>
      </c>
      <c r="V129" s="106"/>
      <c r="W129" s="89"/>
      <c r="X129" s="90"/>
      <c r="Y129" s="89"/>
      <c r="Z129" s="89"/>
      <c r="AA129" s="91"/>
      <c r="AB129" s="92"/>
      <c r="AC129" s="89"/>
      <c r="AD129" s="93"/>
      <c r="AE129" s="94"/>
      <c r="AF129" s="95"/>
      <c r="AG129" s="91"/>
      <c r="AH129" s="89"/>
      <c r="AI129" s="89"/>
      <c r="AJ129" s="89"/>
      <c r="AK129" s="96"/>
      <c r="AR129" s="120" t="s">
        <v>78</v>
      </c>
      <c r="AT129" s="120" t="s">
        <v>74</v>
      </c>
      <c r="AU129" s="120" t="s">
        <v>42</v>
      </c>
      <c r="AY129" s="14" t="s">
        <v>73</v>
      </c>
      <c r="BE129" s="121">
        <f t="shared" si="4"/>
        <v>0</v>
      </c>
      <c r="BF129" s="121">
        <f t="shared" si="5"/>
        <v>0</v>
      </c>
      <c r="BG129" s="121">
        <f t="shared" si="6"/>
        <v>0</v>
      </c>
      <c r="BH129" s="121">
        <f t="shared" si="7"/>
        <v>0</v>
      </c>
      <c r="BI129" s="121">
        <f t="shared" si="8"/>
        <v>0</v>
      </c>
      <c r="BJ129" s="14" t="s">
        <v>42</v>
      </c>
      <c r="BK129" s="121">
        <f t="shared" si="9"/>
        <v>0</v>
      </c>
      <c r="BL129" s="14" t="s">
        <v>78</v>
      </c>
      <c r="BM129" s="120" t="s">
        <v>99</v>
      </c>
    </row>
    <row r="130" spans="2:65" s="22" customFormat="1" ht="16.5" customHeight="1">
      <c r="B130" s="21"/>
      <c r="C130" s="109" t="s">
        <v>88</v>
      </c>
      <c r="D130" s="109" t="s">
        <v>74</v>
      </c>
      <c r="E130" s="110" t="s">
        <v>100</v>
      </c>
      <c r="F130" s="111" t="s">
        <v>101</v>
      </c>
      <c r="G130" s="112" t="s">
        <v>92</v>
      </c>
      <c r="H130" s="113">
        <v>40</v>
      </c>
      <c r="I130" s="2"/>
      <c r="J130" s="114">
        <f t="shared" si="0"/>
        <v>0</v>
      </c>
      <c r="K130" s="115"/>
      <c r="L130" s="21"/>
      <c r="M130" s="116" t="s">
        <v>0</v>
      </c>
      <c r="N130" s="117" t="s">
        <v>23</v>
      </c>
      <c r="P130" s="118">
        <f t="shared" si="1"/>
        <v>0</v>
      </c>
      <c r="Q130" s="118">
        <v>0</v>
      </c>
      <c r="R130" s="118">
        <f t="shared" si="2"/>
        <v>0</v>
      </c>
      <c r="S130" s="118">
        <v>0</v>
      </c>
      <c r="T130" s="119">
        <f t="shared" si="3"/>
        <v>0</v>
      </c>
      <c r="V130" s="106"/>
      <c r="W130" s="89"/>
      <c r="X130" s="90"/>
      <c r="Y130" s="89"/>
      <c r="Z130" s="89"/>
      <c r="AA130" s="91"/>
      <c r="AB130" s="92"/>
      <c r="AC130" s="89"/>
      <c r="AD130" s="93"/>
      <c r="AE130" s="94"/>
      <c r="AF130" s="95"/>
      <c r="AG130" s="91"/>
      <c r="AH130" s="89"/>
      <c r="AI130" s="89"/>
      <c r="AJ130" s="89"/>
      <c r="AK130" s="96"/>
      <c r="AR130" s="120" t="s">
        <v>78</v>
      </c>
      <c r="AT130" s="120" t="s">
        <v>74</v>
      </c>
      <c r="AU130" s="120" t="s">
        <v>42</v>
      </c>
      <c r="AY130" s="14" t="s">
        <v>73</v>
      </c>
      <c r="BE130" s="121">
        <f t="shared" si="4"/>
        <v>0</v>
      </c>
      <c r="BF130" s="121">
        <f t="shared" si="5"/>
        <v>0</v>
      </c>
      <c r="BG130" s="121">
        <f t="shared" si="6"/>
        <v>0</v>
      </c>
      <c r="BH130" s="121">
        <f t="shared" si="7"/>
        <v>0</v>
      </c>
      <c r="BI130" s="121">
        <f t="shared" si="8"/>
        <v>0</v>
      </c>
      <c r="BJ130" s="14" t="s">
        <v>42</v>
      </c>
      <c r="BK130" s="121">
        <f t="shared" si="9"/>
        <v>0</v>
      </c>
      <c r="BL130" s="14" t="s">
        <v>78</v>
      </c>
      <c r="BM130" s="120" t="s">
        <v>102</v>
      </c>
    </row>
    <row r="131" spans="2:65" s="22" customFormat="1" ht="16.5" customHeight="1">
      <c r="B131" s="21"/>
      <c r="C131" s="109" t="s">
        <v>103</v>
      </c>
      <c r="D131" s="109" t="s">
        <v>74</v>
      </c>
      <c r="E131" s="110" t="s">
        <v>104</v>
      </c>
      <c r="F131" s="111" t="s">
        <v>105</v>
      </c>
      <c r="G131" s="112" t="s">
        <v>87</v>
      </c>
      <c r="H131" s="113">
        <v>1</v>
      </c>
      <c r="I131" s="2"/>
      <c r="J131" s="114">
        <f t="shared" si="0"/>
        <v>0</v>
      </c>
      <c r="K131" s="115"/>
      <c r="L131" s="21"/>
      <c r="M131" s="116" t="s">
        <v>0</v>
      </c>
      <c r="N131" s="117" t="s">
        <v>23</v>
      </c>
      <c r="P131" s="118">
        <f t="shared" si="1"/>
        <v>0</v>
      </c>
      <c r="Q131" s="118">
        <v>0</v>
      </c>
      <c r="R131" s="118">
        <f t="shared" si="2"/>
        <v>0</v>
      </c>
      <c r="S131" s="118">
        <v>0</v>
      </c>
      <c r="T131" s="119">
        <f t="shared" si="3"/>
        <v>0</v>
      </c>
      <c r="V131" s="106"/>
      <c r="W131" s="89"/>
      <c r="X131" s="90"/>
      <c r="Y131" s="89"/>
      <c r="Z131" s="89"/>
      <c r="AA131" s="91"/>
      <c r="AB131" s="92"/>
      <c r="AC131" s="89"/>
      <c r="AD131" s="93"/>
      <c r="AE131" s="94"/>
      <c r="AF131" s="95"/>
      <c r="AG131" s="91"/>
      <c r="AH131" s="89"/>
      <c r="AI131" s="89"/>
      <c r="AJ131" s="89"/>
      <c r="AK131" s="96"/>
      <c r="AR131" s="120" t="s">
        <v>78</v>
      </c>
      <c r="AT131" s="120" t="s">
        <v>74</v>
      </c>
      <c r="AU131" s="120" t="s">
        <v>42</v>
      </c>
      <c r="AY131" s="14" t="s">
        <v>73</v>
      </c>
      <c r="BE131" s="121">
        <f t="shared" si="4"/>
        <v>0</v>
      </c>
      <c r="BF131" s="121">
        <f t="shared" si="5"/>
        <v>0</v>
      </c>
      <c r="BG131" s="121">
        <f t="shared" si="6"/>
        <v>0</v>
      </c>
      <c r="BH131" s="121">
        <f t="shared" si="7"/>
        <v>0</v>
      </c>
      <c r="BI131" s="121">
        <f t="shared" si="8"/>
        <v>0</v>
      </c>
      <c r="BJ131" s="14" t="s">
        <v>42</v>
      </c>
      <c r="BK131" s="121">
        <f t="shared" si="9"/>
        <v>0</v>
      </c>
      <c r="BL131" s="14" t="s">
        <v>78</v>
      </c>
      <c r="BM131" s="120" t="s">
        <v>106</v>
      </c>
    </row>
    <row r="132" spans="2:65" s="22" customFormat="1" ht="16.5" customHeight="1">
      <c r="B132" s="21"/>
      <c r="C132" s="109" t="s">
        <v>93</v>
      </c>
      <c r="D132" s="109" t="s">
        <v>74</v>
      </c>
      <c r="E132" s="110" t="s">
        <v>107</v>
      </c>
      <c r="F132" s="111" t="s">
        <v>108</v>
      </c>
      <c r="G132" s="112" t="s">
        <v>87</v>
      </c>
      <c r="H132" s="113">
        <v>1</v>
      </c>
      <c r="I132" s="2"/>
      <c r="J132" s="114">
        <f t="shared" si="0"/>
        <v>0</v>
      </c>
      <c r="K132" s="115"/>
      <c r="L132" s="21"/>
      <c r="M132" s="116" t="s">
        <v>0</v>
      </c>
      <c r="N132" s="117" t="s">
        <v>23</v>
      </c>
      <c r="P132" s="118">
        <f t="shared" si="1"/>
        <v>0</v>
      </c>
      <c r="Q132" s="118">
        <v>0</v>
      </c>
      <c r="R132" s="118">
        <f t="shared" si="2"/>
        <v>0</v>
      </c>
      <c r="S132" s="118">
        <v>0</v>
      </c>
      <c r="T132" s="119">
        <f t="shared" si="3"/>
        <v>0</v>
      </c>
      <c r="V132" s="106"/>
      <c r="W132" s="89"/>
      <c r="X132" s="90"/>
      <c r="Y132" s="89"/>
      <c r="Z132" s="89"/>
      <c r="AA132" s="91"/>
      <c r="AB132" s="92"/>
      <c r="AC132" s="89"/>
      <c r="AD132" s="93"/>
      <c r="AE132" s="94"/>
      <c r="AF132" s="95"/>
      <c r="AG132" s="91"/>
      <c r="AH132" s="89"/>
      <c r="AI132" s="89"/>
      <c r="AJ132" s="89"/>
      <c r="AK132" s="96"/>
      <c r="AR132" s="120" t="s">
        <v>78</v>
      </c>
      <c r="AT132" s="120" t="s">
        <v>74</v>
      </c>
      <c r="AU132" s="120" t="s">
        <v>42</v>
      </c>
      <c r="AY132" s="14" t="s">
        <v>73</v>
      </c>
      <c r="BE132" s="121">
        <f t="shared" si="4"/>
        <v>0</v>
      </c>
      <c r="BF132" s="121">
        <f t="shared" si="5"/>
        <v>0</v>
      </c>
      <c r="BG132" s="121">
        <f t="shared" si="6"/>
        <v>0</v>
      </c>
      <c r="BH132" s="121">
        <f t="shared" si="7"/>
        <v>0</v>
      </c>
      <c r="BI132" s="121">
        <f t="shared" si="8"/>
        <v>0</v>
      </c>
      <c r="BJ132" s="14" t="s">
        <v>42</v>
      </c>
      <c r="BK132" s="121">
        <f t="shared" si="9"/>
        <v>0</v>
      </c>
      <c r="BL132" s="14" t="s">
        <v>78</v>
      </c>
      <c r="BM132" s="120" t="s">
        <v>109</v>
      </c>
    </row>
    <row r="133" spans="2:65" s="22" customFormat="1" ht="16.5" customHeight="1">
      <c r="B133" s="21"/>
      <c r="C133" s="109" t="s">
        <v>110</v>
      </c>
      <c r="D133" s="109" t="s">
        <v>74</v>
      </c>
      <c r="E133" s="110" t="s">
        <v>111</v>
      </c>
      <c r="F133" s="111" t="s">
        <v>112</v>
      </c>
      <c r="G133" s="112" t="s">
        <v>87</v>
      </c>
      <c r="H133" s="113">
        <v>1</v>
      </c>
      <c r="I133" s="2"/>
      <c r="J133" s="114">
        <f t="shared" si="0"/>
        <v>0</v>
      </c>
      <c r="K133" s="115"/>
      <c r="L133" s="21"/>
      <c r="M133" s="116" t="s">
        <v>0</v>
      </c>
      <c r="N133" s="117" t="s">
        <v>23</v>
      </c>
      <c r="P133" s="118">
        <f t="shared" si="1"/>
        <v>0</v>
      </c>
      <c r="Q133" s="118">
        <v>0</v>
      </c>
      <c r="R133" s="118">
        <f t="shared" si="2"/>
        <v>0</v>
      </c>
      <c r="S133" s="118">
        <v>0</v>
      </c>
      <c r="T133" s="119">
        <f t="shared" si="3"/>
        <v>0</v>
      </c>
      <c r="V133" s="106"/>
      <c r="W133" s="89"/>
      <c r="X133" s="90"/>
      <c r="Y133" s="89"/>
      <c r="Z133" s="89"/>
      <c r="AA133" s="91"/>
      <c r="AB133" s="92"/>
      <c r="AC133" s="89"/>
      <c r="AD133" s="93"/>
      <c r="AE133" s="94"/>
      <c r="AF133" s="95"/>
      <c r="AG133" s="91"/>
      <c r="AH133" s="89"/>
      <c r="AI133" s="89"/>
      <c r="AJ133" s="89"/>
      <c r="AK133" s="96"/>
      <c r="AR133" s="120" t="s">
        <v>78</v>
      </c>
      <c r="AT133" s="120" t="s">
        <v>74</v>
      </c>
      <c r="AU133" s="120" t="s">
        <v>42</v>
      </c>
      <c r="AY133" s="14" t="s">
        <v>73</v>
      </c>
      <c r="BE133" s="121">
        <f t="shared" si="4"/>
        <v>0</v>
      </c>
      <c r="BF133" s="121">
        <f t="shared" si="5"/>
        <v>0</v>
      </c>
      <c r="BG133" s="121">
        <f t="shared" si="6"/>
        <v>0</v>
      </c>
      <c r="BH133" s="121">
        <f t="shared" si="7"/>
        <v>0</v>
      </c>
      <c r="BI133" s="121">
        <f t="shared" si="8"/>
        <v>0</v>
      </c>
      <c r="BJ133" s="14" t="s">
        <v>42</v>
      </c>
      <c r="BK133" s="121">
        <f t="shared" si="9"/>
        <v>0</v>
      </c>
      <c r="BL133" s="14" t="s">
        <v>78</v>
      </c>
      <c r="BM133" s="120" t="s">
        <v>113</v>
      </c>
    </row>
    <row r="134" spans="2:65" s="22" customFormat="1" ht="16.5" customHeight="1">
      <c r="B134" s="21"/>
      <c r="C134" s="109" t="s">
        <v>4</v>
      </c>
      <c r="D134" s="109" t="s">
        <v>74</v>
      </c>
      <c r="E134" s="110" t="s">
        <v>117</v>
      </c>
      <c r="F134" s="111" t="s">
        <v>118</v>
      </c>
      <c r="G134" s="112" t="s">
        <v>87</v>
      </c>
      <c r="H134" s="113">
        <v>1</v>
      </c>
      <c r="I134" s="2"/>
      <c r="J134" s="114">
        <f t="shared" si="0"/>
        <v>0</v>
      </c>
      <c r="K134" s="115"/>
      <c r="L134" s="21"/>
      <c r="M134" s="116" t="s">
        <v>0</v>
      </c>
      <c r="N134" s="117" t="s">
        <v>23</v>
      </c>
      <c r="P134" s="118">
        <f t="shared" si="1"/>
        <v>0</v>
      </c>
      <c r="Q134" s="118">
        <v>0</v>
      </c>
      <c r="R134" s="118">
        <f t="shared" si="2"/>
        <v>0</v>
      </c>
      <c r="S134" s="118">
        <v>0</v>
      </c>
      <c r="T134" s="119">
        <f t="shared" si="3"/>
        <v>0</v>
      </c>
      <c r="V134" s="106"/>
      <c r="W134" s="89"/>
      <c r="X134" s="90"/>
      <c r="Y134" s="89"/>
      <c r="Z134" s="89"/>
      <c r="AA134" s="91"/>
      <c r="AB134" s="92"/>
      <c r="AC134" s="89"/>
      <c r="AD134" s="93"/>
      <c r="AE134" s="94"/>
      <c r="AF134" s="95"/>
      <c r="AG134" s="91"/>
      <c r="AH134" s="89"/>
      <c r="AI134" s="89"/>
      <c r="AJ134" s="89"/>
      <c r="AK134" s="96"/>
      <c r="AR134" s="120" t="s">
        <v>78</v>
      </c>
      <c r="AT134" s="120" t="s">
        <v>74</v>
      </c>
      <c r="AU134" s="120" t="s">
        <v>42</v>
      </c>
      <c r="AY134" s="14" t="s">
        <v>73</v>
      </c>
      <c r="BE134" s="121">
        <f t="shared" si="4"/>
        <v>0</v>
      </c>
      <c r="BF134" s="121">
        <f t="shared" si="5"/>
        <v>0</v>
      </c>
      <c r="BG134" s="121">
        <f t="shared" si="6"/>
        <v>0</v>
      </c>
      <c r="BH134" s="121">
        <f t="shared" si="7"/>
        <v>0</v>
      </c>
      <c r="BI134" s="121">
        <f t="shared" si="8"/>
        <v>0</v>
      </c>
      <c r="BJ134" s="14" t="s">
        <v>42</v>
      </c>
      <c r="BK134" s="121">
        <f t="shared" si="9"/>
        <v>0</v>
      </c>
      <c r="BL134" s="14" t="s">
        <v>78</v>
      </c>
      <c r="BM134" s="120" t="s">
        <v>119</v>
      </c>
    </row>
    <row r="135" spans="2:65" s="22" customFormat="1" ht="16.5" customHeight="1">
      <c r="B135" s="21"/>
      <c r="C135" s="109" t="s">
        <v>116</v>
      </c>
      <c r="D135" s="109" t="s">
        <v>74</v>
      </c>
      <c r="E135" s="110" t="s">
        <v>120</v>
      </c>
      <c r="F135" s="111" t="s">
        <v>121</v>
      </c>
      <c r="G135" s="112" t="s">
        <v>87</v>
      </c>
      <c r="H135" s="113">
        <v>1</v>
      </c>
      <c r="I135" s="2"/>
      <c r="J135" s="114">
        <f t="shared" si="0"/>
        <v>0</v>
      </c>
      <c r="K135" s="115"/>
      <c r="L135" s="21"/>
      <c r="M135" s="116" t="s">
        <v>0</v>
      </c>
      <c r="N135" s="117" t="s">
        <v>23</v>
      </c>
      <c r="P135" s="118">
        <f t="shared" si="1"/>
        <v>0</v>
      </c>
      <c r="Q135" s="118">
        <v>0</v>
      </c>
      <c r="R135" s="118">
        <f t="shared" si="2"/>
        <v>0</v>
      </c>
      <c r="S135" s="118">
        <v>0</v>
      </c>
      <c r="T135" s="119">
        <f t="shared" si="3"/>
        <v>0</v>
      </c>
      <c r="V135" s="106"/>
      <c r="W135" s="89"/>
      <c r="X135" s="90"/>
      <c r="Y135" s="89"/>
      <c r="Z135" s="89"/>
      <c r="AA135" s="91"/>
      <c r="AB135" s="92"/>
      <c r="AC135" s="89"/>
      <c r="AD135" s="93"/>
      <c r="AE135" s="94"/>
      <c r="AF135" s="95"/>
      <c r="AG135" s="91"/>
      <c r="AH135" s="89"/>
      <c r="AI135" s="89"/>
      <c r="AJ135" s="89"/>
      <c r="AK135" s="96"/>
      <c r="AR135" s="120" t="s">
        <v>78</v>
      </c>
      <c r="AT135" s="120" t="s">
        <v>74</v>
      </c>
      <c r="AU135" s="120" t="s">
        <v>42</v>
      </c>
      <c r="AY135" s="14" t="s">
        <v>73</v>
      </c>
      <c r="BE135" s="121">
        <f t="shared" si="4"/>
        <v>0</v>
      </c>
      <c r="BF135" s="121">
        <f t="shared" si="5"/>
        <v>0</v>
      </c>
      <c r="BG135" s="121">
        <f t="shared" si="6"/>
        <v>0</v>
      </c>
      <c r="BH135" s="121">
        <f t="shared" si="7"/>
        <v>0</v>
      </c>
      <c r="BI135" s="121">
        <f t="shared" si="8"/>
        <v>0</v>
      </c>
      <c r="BJ135" s="14" t="s">
        <v>42</v>
      </c>
      <c r="BK135" s="121">
        <f t="shared" si="9"/>
        <v>0</v>
      </c>
      <c r="BL135" s="14" t="s">
        <v>78</v>
      </c>
      <c r="BM135" s="120" t="s">
        <v>122</v>
      </c>
    </row>
    <row r="136" spans="2:65" s="22" customFormat="1" ht="16.5" customHeight="1">
      <c r="B136" s="21"/>
      <c r="C136" s="109" t="s">
        <v>99</v>
      </c>
      <c r="D136" s="109" t="s">
        <v>74</v>
      </c>
      <c r="E136" s="110" t="s">
        <v>124</v>
      </c>
      <c r="F136" s="111" t="s">
        <v>125</v>
      </c>
      <c r="G136" s="112" t="s">
        <v>87</v>
      </c>
      <c r="H136" s="113">
        <v>1</v>
      </c>
      <c r="I136" s="2"/>
      <c r="J136" s="114">
        <f t="shared" si="0"/>
        <v>0</v>
      </c>
      <c r="K136" s="115"/>
      <c r="L136" s="21"/>
      <c r="M136" s="116" t="s">
        <v>0</v>
      </c>
      <c r="N136" s="117" t="s">
        <v>23</v>
      </c>
      <c r="P136" s="118">
        <f t="shared" si="1"/>
        <v>0</v>
      </c>
      <c r="Q136" s="118">
        <v>0</v>
      </c>
      <c r="R136" s="118">
        <f t="shared" si="2"/>
        <v>0</v>
      </c>
      <c r="S136" s="118">
        <v>0</v>
      </c>
      <c r="T136" s="119">
        <f t="shared" si="3"/>
        <v>0</v>
      </c>
      <c r="V136" s="106"/>
      <c r="W136" s="89"/>
      <c r="X136" s="90"/>
      <c r="Y136" s="89"/>
      <c r="Z136" s="89"/>
      <c r="AA136" s="91"/>
      <c r="AB136" s="92"/>
      <c r="AC136" s="89"/>
      <c r="AD136" s="93"/>
      <c r="AE136" s="94"/>
      <c r="AF136" s="95"/>
      <c r="AG136" s="91"/>
      <c r="AH136" s="89"/>
      <c r="AI136" s="89"/>
      <c r="AJ136" s="89"/>
      <c r="AK136" s="96"/>
      <c r="AR136" s="120" t="s">
        <v>78</v>
      </c>
      <c r="AT136" s="120" t="s">
        <v>74</v>
      </c>
      <c r="AU136" s="120" t="s">
        <v>42</v>
      </c>
      <c r="AY136" s="14" t="s">
        <v>73</v>
      </c>
      <c r="BE136" s="121">
        <f t="shared" si="4"/>
        <v>0</v>
      </c>
      <c r="BF136" s="121">
        <f t="shared" si="5"/>
        <v>0</v>
      </c>
      <c r="BG136" s="121">
        <f t="shared" si="6"/>
        <v>0</v>
      </c>
      <c r="BH136" s="121">
        <f t="shared" si="7"/>
        <v>0</v>
      </c>
      <c r="BI136" s="121">
        <f t="shared" si="8"/>
        <v>0</v>
      </c>
      <c r="BJ136" s="14" t="s">
        <v>42</v>
      </c>
      <c r="BK136" s="121">
        <f t="shared" si="9"/>
        <v>0</v>
      </c>
      <c r="BL136" s="14" t="s">
        <v>78</v>
      </c>
      <c r="BM136" s="120" t="s">
        <v>126</v>
      </c>
    </row>
    <row r="137" spans="2:65" s="22" customFormat="1" ht="16.5" customHeight="1">
      <c r="B137" s="21"/>
      <c r="C137" s="109" t="s">
        <v>123</v>
      </c>
      <c r="D137" s="109" t="s">
        <v>74</v>
      </c>
      <c r="E137" s="110" t="s">
        <v>127</v>
      </c>
      <c r="F137" s="111" t="s">
        <v>128</v>
      </c>
      <c r="G137" s="112" t="s">
        <v>87</v>
      </c>
      <c r="H137" s="113">
        <v>1</v>
      </c>
      <c r="I137" s="2"/>
      <c r="J137" s="114">
        <f t="shared" si="0"/>
        <v>0</v>
      </c>
      <c r="K137" s="115"/>
      <c r="L137" s="21"/>
      <c r="M137" s="116" t="s">
        <v>0</v>
      </c>
      <c r="N137" s="117" t="s">
        <v>23</v>
      </c>
      <c r="P137" s="118">
        <f t="shared" si="1"/>
        <v>0</v>
      </c>
      <c r="Q137" s="118">
        <v>0</v>
      </c>
      <c r="R137" s="118">
        <f t="shared" si="2"/>
        <v>0</v>
      </c>
      <c r="S137" s="118">
        <v>0</v>
      </c>
      <c r="T137" s="119">
        <f t="shared" si="3"/>
        <v>0</v>
      </c>
      <c r="V137" s="106"/>
      <c r="W137" s="89"/>
      <c r="X137" s="90"/>
      <c r="Y137" s="89"/>
      <c r="Z137" s="89"/>
      <c r="AA137" s="91"/>
      <c r="AB137" s="92"/>
      <c r="AC137" s="89"/>
      <c r="AD137" s="93"/>
      <c r="AE137" s="94"/>
      <c r="AF137" s="95"/>
      <c r="AG137" s="91"/>
      <c r="AH137" s="89"/>
      <c r="AI137" s="89"/>
      <c r="AJ137" s="89"/>
      <c r="AK137" s="96"/>
      <c r="AR137" s="120" t="s">
        <v>78</v>
      </c>
      <c r="AT137" s="120" t="s">
        <v>74</v>
      </c>
      <c r="AU137" s="120" t="s">
        <v>42</v>
      </c>
      <c r="AY137" s="14" t="s">
        <v>73</v>
      </c>
      <c r="BE137" s="121">
        <f t="shared" si="4"/>
        <v>0</v>
      </c>
      <c r="BF137" s="121">
        <f t="shared" si="5"/>
        <v>0</v>
      </c>
      <c r="BG137" s="121">
        <f t="shared" si="6"/>
        <v>0</v>
      </c>
      <c r="BH137" s="121">
        <f t="shared" si="7"/>
        <v>0</v>
      </c>
      <c r="BI137" s="121">
        <f t="shared" si="8"/>
        <v>0</v>
      </c>
      <c r="BJ137" s="14" t="s">
        <v>42</v>
      </c>
      <c r="BK137" s="121">
        <f t="shared" si="9"/>
        <v>0</v>
      </c>
      <c r="BL137" s="14" t="s">
        <v>78</v>
      </c>
      <c r="BM137" s="120" t="s">
        <v>129</v>
      </c>
    </row>
    <row r="138" spans="2:65" s="99" customFormat="1" ht="25.9" customHeight="1">
      <c r="B138" s="98"/>
      <c r="D138" s="100" t="s">
        <v>40</v>
      </c>
      <c r="E138" s="101" t="s">
        <v>130</v>
      </c>
      <c r="F138" s="101" t="s">
        <v>131</v>
      </c>
      <c r="J138" s="102">
        <f>BK138</f>
        <v>0</v>
      </c>
      <c r="L138" s="98"/>
      <c r="M138" s="103"/>
      <c r="P138" s="104">
        <f>SUM(P139:P156)</f>
        <v>0</v>
      </c>
      <c r="R138" s="104">
        <f>SUM(R139:R156)</f>
        <v>0</v>
      </c>
      <c r="T138" s="105">
        <f>SUM(T139:T156)</f>
        <v>0</v>
      </c>
      <c r="V138" s="106"/>
      <c r="W138" s="89"/>
      <c r="X138" s="90"/>
      <c r="Y138" s="89"/>
      <c r="Z138" s="89"/>
      <c r="AA138" s="91"/>
      <c r="AB138" s="92"/>
      <c r="AC138" s="89"/>
      <c r="AD138" s="93"/>
      <c r="AE138" s="94"/>
      <c r="AF138" s="95"/>
      <c r="AG138" s="91"/>
      <c r="AH138" s="89"/>
      <c r="AI138" s="89"/>
      <c r="AJ138" s="89"/>
      <c r="AK138" s="96"/>
      <c r="AL138" s="22"/>
      <c r="AR138" s="100" t="s">
        <v>42</v>
      </c>
      <c r="AT138" s="107" t="s">
        <v>40</v>
      </c>
      <c r="AU138" s="107" t="s">
        <v>41</v>
      </c>
      <c r="AY138" s="100" t="s">
        <v>73</v>
      </c>
      <c r="BK138" s="108">
        <f>SUM(BK139:BK156)</f>
        <v>0</v>
      </c>
    </row>
    <row r="139" spans="2:65" s="22" customFormat="1" ht="44.25" customHeight="1">
      <c r="B139" s="21"/>
      <c r="C139" s="109">
        <v>16</v>
      </c>
      <c r="D139" s="109" t="s">
        <v>74</v>
      </c>
      <c r="E139" s="110" t="s">
        <v>133</v>
      </c>
      <c r="F139" s="111" t="s">
        <v>134</v>
      </c>
      <c r="G139" s="112" t="s">
        <v>77</v>
      </c>
      <c r="H139" s="113">
        <v>1</v>
      </c>
      <c r="I139" s="2"/>
      <c r="J139" s="114">
        <f t="shared" ref="J139:J156" si="10">ROUND(I139*H139,2)</f>
        <v>0</v>
      </c>
      <c r="K139" s="115"/>
      <c r="L139" s="21"/>
      <c r="M139" s="116" t="s">
        <v>0</v>
      </c>
      <c r="N139" s="117" t="s">
        <v>23</v>
      </c>
      <c r="P139" s="118">
        <f t="shared" ref="P139:P156" si="11">O139*H139</f>
        <v>0</v>
      </c>
      <c r="Q139" s="118">
        <v>0</v>
      </c>
      <c r="R139" s="118">
        <f t="shared" ref="R139:R156" si="12">Q139*H139</f>
        <v>0</v>
      </c>
      <c r="S139" s="118">
        <v>0</v>
      </c>
      <c r="T139" s="119">
        <f t="shared" ref="T139:T156" si="13">S139*H139</f>
        <v>0</v>
      </c>
      <c r="V139" s="106"/>
      <c r="W139" s="89"/>
      <c r="X139" s="90"/>
      <c r="Y139" s="89"/>
      <c r="Z139" s="89"/>
      <c r="AA139" s="91"/>
      <c r="AB139" s="92"/>
      <c r="AC139" s="89"/>
      <c r="AD139" s="93"/>
      <c r="AE139" s="94"/>
      <c r="AF139" s="95"/>
      <c r="AG139" s="91"/>
      <c r="AH139" s="89"/>
      <c r="AI139" s="89"/>
      <c r="AJ139" s="89"/>
      <c r="AK139" s="96"/>
      <c r="AR139" s="120" t="s">
        <v>78</v>
      </c>
      <c r="AT139" s="120" t="s">
        <v>74</v>
      </c>
      <c r="AU139" s="120" t="s">
        <v>42</v>
      </c>
      <c r="AY139" s="14" t="s">
        <v>73</v>
      </c>
      <c r="BE139" s="121">
        <f t="shared" ref="BE139:BE156" si="14">IF(N139="základní",J139,0)</f>
        <v>0</v>
      </c>
      <c r="BF139" s="121">
        <f t="shared" ref="BF139:BF156" si="15">IF(N139="snížená",J139,0)</f>
        <v>0</v>
      </c>
      <c r="BG139" s="121">
        <f t="shared" ref="BG139:BG156" si="16">IF(N139="zákl. přenesená",J139,0)</f>
        <v>0</v>
      </c>
      <c r="BH139" s="121">
        <f t="shared" ref="BH139:BH156" si="17">IF(N139="sníž. přenesená",J139,0)</f>
        <v>0</v>
      </c>
      <c r="BI139" s="121">
        <f t="shared" ref="BI139:BI156" si="18">IF(N139="nulová",J139,0)</f>
        <v>0</v>
      </c>
      <c r="BJ139" s="14" t="s">
        <v>42</v>
      </c>
      <c r="BK139" s="121">
        <f t="shared" ref="BK139:BK156" si="19">ROUND(I139*H139,2)</f>
        <v>0</v>
      </c>
      <c r="BL139" s="14" t="s">
        <v>78</v>
      </c>
      <c r="BM139" s="120" t="s">
        <v>135</v>
      </c>
    </row>
    <row r="140" spans="2:65" s="22" customFormat="1" ht="24.2" customHeight="1">
      <c r="B140" s="21"/>
      <c r="C140" s="109">
        <v>17</v>
      </c>
      <c r="D140" s="109" t="s">
        <v>74</v>
      </c>
      <c r="E140" s="110" t="s">
        <v>79</v>
      </c>
      <c r="F140" s="111" t="s">
        <v>80</v>
      </c>
      <c r="G140" s="112" t="s">
        <v>77</v>
      </c>
      <c r="H140" s="113">
        <v>1</v>
      </c>
      <c r="I140" s="2"/>
      <c r="J140" s="114">
        <f t="shared" si="10"/>
        <v>0</v>
      </c>
      <c r="K140" s="115"/>
      <c r="L140" s="21"/>
      <c r="M140" s="116" t="s">
        <v>0</v>
      </c>
      <c r="N140" s="117" t="s">
        <v>23</v>
      </c>
      <c r="P140" s="118">
        <f t="shared" si="11"/>
        <v>0</v>
      </c>
      <c r="Q140" s="118">
        <v>0</v>
      </c>
      <c r="R140" s="118">
        <f t="shared" si="12"/>
        <v>0</v>
      </c>
      <c r="S140" s="118">
        <v>0</v>
      </c>
      <c r="T140" s="119">
        <f t="shared" si="13"/>
        <v>0</v>
      </c>
      <c r="V140" s="106"/>
      <c r="W140" s="89"/>
      <c r="X140" s="90"/>
      <c r="Y140" s="89"/>
      <c r="Z140" s="89"/>
      <c r="AA140" s="91"/>
      <c r="AB140" s="92"/>
      <c r="AC140" s="89"/>
      <c r="AD140" s="93"/>
      <c r="AE140" s="94"/>
      <c r="AF140" s="95"/>
      <c r="AG140" s="91"/>
      <c r="AH140" s="89"/>
      <c r="AI140" s="89"/>
      <c r="AJ140" s="89"/>
      <c r="AK140" s="96"/>
      <c r="AR140" s="120" t="s">
        <v>78</v>
      </c>
      <c r="AT140" s="120" t="s">
        <v>74</v>
      </c>
      <c r="AU140" s="120" t="s">
        <v>42</v>
      </c>
      <c r="AY140" s="14" t="s">
        <v>73</v>
      </c>
      <c r="BE140" s="121">
        <f t="shared" si="14"/>
        <v>0</v>
      </c>
      <c r="BF140" s="121">
        <f t="shared" si="15"/>
        <v>0</v>
      </c>
      <c r="BG140" s="121">
        <f t="shared" si="16"/>
        <v>0</v>
      </c>
      <c r="BH140" s="121">
        <f t="shared" si="17"/>
        <v>0</v>
      </c>
      <c r="BI140" s="121">
        <f t="shared" si="18"/>
        <v>0</v>
      </c>
      <c r="BJ140" s="14" t="s">
        <v>42</v>
      </c>
      <c r="BK140" s="121">
        <f t="shared" si="19"/>
        <v>0</v>
      </c>
      <c r="BL140" s="14" t="s">
        <v>78</v>
      </c>
      <c r="BM140" s="120" t="s">
        <v>136</v>
      </c>
    </row>
    <row r="141" spans="2:65" s="22" customFormat="1" ht="16.5" customHeight="1">
      <c r="B141" s="21"/>
      <c r="C141" s="109">
        <v>18</v>
      </c>
      <c r="D141" s="109" t="s">
        <v>74</v>
      </c>
      <c r="E141" s="110" t="s">
        <v>82</v>
      </c>
      <c r="F141" s="111" t="s">
        <v>83</v>
      </c>
      <c r="G141" s="112" t="s">
        <v>77</v>
      </c>
      <c r="H141" s="113">
        <v>1</v>
      </c>
      <c r="I141" s="2"/>
      <c r="J141" s="114">
        <f t="shared" si="10"/>
        <v>0</v>
      </c>
      <c r="K141" s="115"/>
      <c r="L141" s="21"/>
      <c r="M141" s="116" t="s">
        <v>0</v>
      </c>
      <c r="N141" s="117" t="s">
        <v>23</v>
      </c>
      <c r="P141" s="118">
        <f t="shared" si="11"/>
        <v>0</v>
      </c>
      <c r="Q141" s="118">
        <v>0</v>
      </c>
      <c r="R141" s="118">
        <f t="shared" si="12"/>
        <v>0</v>
      </c>
      <c r="S141" s="118">
        <v>0</v>
      </c>
      <c r="T141" s="119">
        <f t="shared" si="13"/>
        <v>0</v>
      </c>
      <c r="V141" s="106"/>
      <c r="W141" s="89"/>
      <c r="X141" s="90"/>
      <c r="Y141" s="89"/>
      <c r="Z141" s="89"/>
      <c r="AA141" s="91"/>
      <c r="AB141" s="92"/>
      <c r="AC141" s="89"/>
      <c r="AD141" s="93"/>
      <c r="AE141" s="94"/>
      <c r="AF141" s="95"/>
      <c r="AG141" s="91"/>
      <c r="AH141" s="89"/>
      <c r="AI141" s="89"/>
      <c r="AJ141" s="89"/>
      <c r="AK141" s="96"/>
      <c r="AR141" s="120" t="s">
        <v>78</v>
      </c>
      <c r="AT141" s="120" t="s">
        <v>74</v>
      </c>
      <c r="AU141" s="120" t="s">
        <v>42</v>
      </c>
      <c r="AY141" s="14" t="s">
        <v>73</v>
      </c>
      <c r="BE141" s="121">
        <f t="shared" si="14"/>
        <v>0</v>
      </c>
      <c r="BF141" s="121">
        <f t="shared" si="15"/>
        <v>0</v>
      </c>
      <c r="BG141" s="121">
        <f t="shared" si="16"/>
        <v>0</v>
      </c>
      <c r="BH141" s="121">
        <f t="shared" si="17"/>
        <v>0</v>
      </c>
      <c r="BI141" s="121">
        <f t="shared" si="18"/>
        <v>0</v>
      </c>
      <c r="BJ141" s="14" t="s">
        <v>42</v>
      </c>
      <c r="BK141" s="121">
        <f t="shared" si="19"/>
        <v>0</v>
      </c>
      <c r="BL141" s="14" t="s">
        <v>78</v>
      </c>
      <c r="BM141" s="120" t="s">
        <v>137</v>
      </c>
    </row>
    <row r="142" spans="2:65" s="22" customFormat="1" ht="24.2" customHeight="1">
      <c r="B142" s="21"/>
      <c r="C142" s="109">
        <v>19</v>
      </c>
      <c r="D142" s="109" t="s">
        <v>74</v>
      </c>
      <c r="E142" s="110" t="s">
        <v>138</v>
      </c>
      <c r="F142" s="111" t="s">
        <v>139</v>
      </c>
      <c r="G142" s="112" t="s">
        <v>77</v>
      </c>
      <c r="H142" s="113">
        <v>6</v>
      </c>
      <c r="I142" s="2"/>
      <c r="J142" s="114">
        <f t="shared" si="10"/>
        <v>0</v>
      </c>
      <c r="K142" s="115"/>
      <c r="L142" s="21"/>
      <c r="M142" s="116" t="s">
        <v>0</v>
      </c>
      <c r="N142" s="117" t="s">
        <v>23</v>
      </c>
      <c r="P142" s="118">
        <f t="shared" si="11"/>
        <v>0</v>
      </c>
      <c r="Q142" s="118">
        <v>0</v>
      </c>
      <c r="R142" s="118">
        <f t="shared" si="12"/>
        <v>0</v>
      </c>
      <c r="S142" s="118">
        <v>0</v>
      </c>
      <c r="T142" s="119">
        <f t="shared" si="13"/>
        <v>0</v>
      </c>
      <c r="V142" s="106"/>
      <c r="W142" s="89"/>
      <c r="X142" s="90"/>
      <c r="Y142" s="89"/>
      <c r="Z142" s="89"/>
      <c r="AA142" s="91"/>
      <c r="AB142" s="92"/>
      <c r="AC142" s="89"/>
      <c r="AD142" s="93"/>
      <c r="AE142" s="94"/>
      <c r="AF142" s="95"/>
      <c r="AG142" s="91"/>
      <c r="AH142" s="89"/>
      <c r="AI142" s="89"/>
      <c r="AJ142" s="89"/>
      <c r="AK142" s="96"/>
      <c r="AR142" s="120" t="s">
        <v>78</v>
      </c>
      <c r="AT142" s="120" t="s">
        <v>74</v>
      </c>
      <c r="AU142" s="120" t="s">
        <v>42</v>
      </c>
      <c r="AY142" s="14" t="s">
        <v>73</v>
      </c>
      <c r="BE142" s="121">
        <f t="shared" si="14"/>
        <v>0</v>
      </c>
      <c r="BF142" s="121">
        <f t="shared" si="15"/>
        <v>0</v>
      </c>
      <c r="BG142" s="121">
        <f t="shared" si="16"/>
        <v>0</v>
      </c>
      <c r="BH142" s="121">
        <f t="shared" si="17"/>
        <v>0</v>
      </c>
      <c r="BI142" s="121">
        <f t="shared" si="18"/>
        <v>0</v>
      </c>
      <c r="BJ142" s="14" t="s">
        <v>42</v>
      </c>
      <c r="BK142" s="121">
        <f t="shared" si="19"/>
        <v>0</v>
      </c>
      <c r="BL142" s="14" t="s">
        <v>78</v>
      </c>
      <c r="BM142" s="120" t="s">
        <v>140</v>
      </c>
    </row>
    <row r="143" spans="2:65" s="22" customFormat="1" ht="24.2" customHeight="1">
      <c r="B143" s="21"/>
      <c r="C143" s="109">
        <v>20</v>
      </c>
      <c r="D143" s="109" t="s">
        <v>74</v>
      </c>
      <c r="E143" s="110" t="s">
        <v>141</v>
      </c>
      <c r="F143" s="111" t="s">
        <v>142</v>
      </c>
      <c r="G143" s="112" t="s">
        <v>77</v>
      </c>
      <c r="H143" s="113">
        <v>2</v>
      </c>
      <c r="I143" s="2"/>
      <c r="J143" s="114">
        <f t="shared" si="10"/>
        <v>0</v>
      </c>
      <c r="K143" s="115"/>
      <c r="L143" s="21"/>
      <c r="M143" s="116" t="s">
        <v>0</v>
      </c>
      <c r="N143" s="117" t="s">
        <v>23</v>
      </c>
      <c r="P143" s="118">
        <f t="shared" si="11"/>
        <v>0</v>
      </c>
      <c r="Q143" s="118">
        <v>0</v>
      </c>
      <c r="R143" s="118">
        <f t="shared" si="12"/>
        <v>0</v>
      </c>
      <c r="S143" s="118">
        <v>0</v>
      </c>
      <c r="T143" s="119">
        <f t="shared" si="13"/>
        <v>0</v>
      </c>
      <c r="V143" s="106"/>
      <c r="W143" s="89"/>
      <c r="X143" s="90"/>
      <c r="Y143" s="89"/>
      <c r="Z143" s="89"/>
      <c r="AA143" s="91"/>
      <c r="AB143" s="92"/>
      <c r="AC143" s="89"/>
      <c r="AD143" s="93"/>
      <c r="AE143" s="94"/>
      <c r="AF143" s="95"/>
      <c r="AG143" s="91"/>
      <c r="AH143" s="89"/>
      <c r="AI143" s="89"/>
      <c r="AJ143" s="89"/>
      <c r="AK143" s="96"/>
      <c r="AR143" s="120" t="s">
        <v>78</v>
      </c>
      <c r="AT143" s="120" t="s">
        <v>74</v>
      </c>
      <c r="AU143" s="120" t="s">
        <v>42</v>
      </c>
      <c r="AY143" s="14" t="s">
        <v>73</v>
      </c>
      <c r="BE143" s="121">
        <f t="shared" si="14"/>
        <v>0</v>
      </c>
      <c r="BF143" s="121">
        <f t="shared" si="15"/>
        <v>0</v>
      </c>
      <c r="BG143" s="121">
        <f t="shared" si="16"/>
        <v>0</v>
      </c>
      <c r="BH143" s="121">
        <f t="shared" si="17"/>
        <v>0</v>
      </c>
      <c r="BI143" s="121">
        <f t="shared" si="18"/>
        <v>0</v>
      </c>
      <c r="BJ143" s="14" t="s">
        <v>42</v>
      </c>
      <c r="BK143" s="121">
        <f t="shared" si="19"/>
        <v>0</v>
      </c>
      <c r="BL143" s="14" t="s">
        <v>78</v>
      </c>
      <c r="BM143" s="120" t="s">
        <v>143</v>
      </c>
    </row>
    <row r="144" spans="2:65" s="22" customFormat="1" ht="24.2" customHeight="1">
      <c r="B144" s="21"/>
      <c r="C144" s="109">
        <v>21</v>
      </c>
      <c r="D144" s="109" t="s">
        <v>74</v>
      </c>
      <c r="E144" s="110" t="s">
        <v>144</v>
      </c>
      <c r="F144" s="111" t="s">
        <v>145</v>
      </c>
      <c r="G144" s="112" t="s">
        <v>77</v>
      </c>
      <c r="H144" s="113">
        <v>1</v>
      </c>
      <c r="I144" s="2"/>
      <c r="J144" s="114">
        <f t="shared" si="10"/>
        <v>0</v>
      </c>
      <c r="K144" s="115"/>
      <c r="L144" s="21"/>
      <c r="M144" s="116" t="s">
        <v>0</v>
      </c>
      <c r="N144" s="117" t="s">
        <v>23</v>
      </c>
      <c r="P144" s="118">
        <f t="shared" si="11"/>
        <v>0</v>
      </c>
      <c r="Q144" s="118">
        <v>0</v>
      </c>
      <c r="R144" s="118">
        <f t="shared" si="12"/>
        <v>0</v>
      </c>
      <c r="S144" s="118">
        <v>0</v>
      </c>
      <c r="T144" s="119">
        <f t="shared" si="13"/>
        <v>0</v>
      </c>
      <c r="V144" s="106"/>
      <c r="W144" s="89"/>
      <c r="X144" s="90"/>
      <c r="Y144" s="89"/>
      <c r="Z144" s="89"/>
      <c r="AA144" s="91"/>
      <c r="AB144" s="92"/>
      <c r="AC144" s="89"/>
      <c r="AD144" s="93"/>
      <c r="AE144" s="94"/>
      <c r="AF144" s="95"/>
      <c r="AG144" s="91"/>
      <c r="AH144" s="89"/>
      <c r="AI144" s="89"/>
      <c r="AJ144" s="89"/>
      <c r="AK144" s="96"/>
      <c r="AR144" s="120" t="s">
        <v>78</v>
      </c>
      <c r="AT144" s="120" t="s">
        <v>74</v>
      </c>
      <c r="AU144" s="120" t="s">
        <v>42</v>
      </c>
      <c r="AY144" s="14" t="s">
        <v>73</v>
      </c>
      <c r="BE144" s="121">
        <f t="shared" si="14"/>
        <v>0</v>
      </c>
      <c r="BF144" s="121">
        <f t="shared" si="15"/>
        <v>0</v>
      </c>
      <c r="BG144" s="121">
        <f t="shared" si="16"/>
        <v>0</v>
      </c>
      <c r="BH144" s="121">
        <f t="shared" si="17"/>
        <v>0</v>
      </c>
      <c r="BI144" s="121">
        <f t="shared" si="18"/>
        <v>0</v>
      </c>
      <c r="BJ144" s="14" t="s">
        <v>42</v>
      </c>
      <c r="BK144" s="121">
        <f t="shared" si="19"/>
        <v>0</v>
      </c>
      <c r="BL144" s="14" t="s">
        <v>78</v>
      </c>
      <c r="BM144" s="120" t="s">
        <v>146</v>
      </c>
    </row>
    <row r="145" spans="2:65" s="22" customFormat="1" ht="16.5" customHeight="1">
      <c r="B145" s="21"/>
      <c r="C145" s="109">
        <v>22</v>
      </c>
      <c r="D145" s="109" t="s">
        <v>74</v>
      </c>
      <c r="E145" s="110" t="s">
        <v>90</v>
      </c>
      <c r="F145" s="111" t="s">
        <v>91</v>
      </c>
      <c r="G145" s="112" t="s">
        <v>92</v>
      </c>
      <c r="H145" s="113">
        <v>27</v>
      </c>
      <c r="I145" s="2"/>
      <c r="J145" s="114">
        <f t="shared" si="10"/>
        <v>0</v>
      </c>
      <c r="K145" s="115"/>
      <c r="L145" s="21"/>
      <c r="M145" s="116" t="s">
        <v>0</v>
      </c>
      <c r="N145" s="117" t="s">
        <v>23</v>
      </c>
      <c r="P145" s="118">
        <f t="shared" si="11"/>
        <v>0</v>
      </c>
      <c r="Q145" s="118">
        <v>0</v>
      </c>
      <c r="R145" s="118">
        <f t="shared" si="12"/>
        <v>0</v>
      </c>
      <c r="S145" s="118">
        <v>0</v>
      </c>
      <c r="T145" s="119">
        <f t="shared" si="13"/>
        <v>0</v>
      </c>
      <c r="V145" s="106"/>
      <c r="W145" s="89"/>
      <c r="X145" s="90"/>
      <c r="Y145" s="89"/>
      <c r="Z145" s="89"/>
      <c r="AA145" s="91"/>
      <c r="AB145" s="92"/>
      <c r="AC145" s="89"/>
      <c r="AD145" s="93"/>
      <c r="AE145" s="94"/>
      <c r="AF145" s="95"/>
      <c r="AG145" s="91"/>
      <c r="AH145" s="89"/>
      <c r="AI145" s="89"/>
      <c r="AJ145" s="89"/>
      <c r="AK145" s="96"/>
      <c r="AR145" s="120" t="s">
        <v>78</v>
      </c>
      <c r="AT145" s="120" t="s">
        <v>74</v>
      </c>
      <c r="AU145" s="120" t="s">
        <v>42</v>
      </c>
      <c r="AY145" s="14" t="s">
        <v>73</v>
      </c>
      <c r="BE145" s="121">
        <f t="shared" si="14"/>
        <v>0</v>
      </c>
      <c r="BF145" s="121">
        <f t="shared" si="15"/>
        <v>0</v>
      </c>
      <c r="BG145" s="121">
        <f t="shared" si="16"/>
        <v>0</v>
      </c>
      <c r="BH145" s="121">
        <f t="shared" si="17"/>
        <v>0</v>
      </c>
      <c r="BI145" s="121">
        <f t="shared" si="18"/>
        <v>0</v>
      </c>
      <c r="BJ145" s="14" t="s">
        <v>42</v>
      </c>
      <c r="BK145" s="121">
        <f t="shared" si="19"/>
        <v>0</v>
      </c>
      <c r="BL145" s="14" t="s">
        <v>78</v>
      </c>
      <c r="BM145" s="120" t="s">
        <v>148</v>
      </c>
    </row>
    <row r="146" spans="2:65" s="22" customFormat="1" ht="16.5" customHeight="1">
      <c r="B146" s="21"/>
      <c r="C146" s="109">
        <v>23</v>
      </c>
      <c r="D146" s="109" t="s">
        <v>74</v>
      </c>
      <c r="E146" s="110" t="s">
        <v>94</v>
      </c>
      <c r="F146" s="111" t="s">
        <v>95</v>
      </c>
      <c r="G146" s="112" t="s">
        <v>92</v>
      </c>
      <c r="H146" s="113">
        <v>16</v>
      </c>
      <c r="I146" s="2"/>
      <c r="J146" s="114">
        <f t="shared" si="10"/>
        <v>0</v>
      </c>
      <c r="K146" s="115"/>
      <c r="L146" s="21"/>
      <c r="M146" s="116" t="s">
        <v>0</v>
      </c>
      <c r="N146" s="117" t="s">
        <v>23</v>
      </c>
      <c r="P146" s="118">
        <f t="shared" si="11"/>
        <v>0</v>
      </c>
      <c r="Q146" s="118">
        <v>0</v>
      </c>
      <c r="R146" s="118">
        <f t="shared" si="12"/>
        <v>0</v>
      </c>
      <c r="S146" s="118">
        <v>0</v>
      </c>
      <c r="T146" s="119">
        <f t="shared" si="13"/>
        <v>0</v>
      </c>
      <c r="V146" s="106"/>
      <c r="W146" s="89"/>
      <c r="X146" s="90"/>
      <c r="Y146" s="89"/>
      <c r="Z146" s="89"/>
      <c r="AA146" s="91"/>
      <c r="AB146" s="92"/>
      <c r="AC146" s="89"/>
      <c r="AD146" s="93"/>
      <c r="AE146" s="94"/>
      <c r="AF146" s="95"/>
      <c r="AG146" s="91"/>
      <c r="AH146" s="89"/>
      <c r="AI146" s="89"/>
      <c r="AJ146" s="89"/>
      <c r="AK146" s="96"/>
      <c r="AR146" s="120" t="s">
        <v>78</v>
      </c>
      <c r="AT146" s="120" t="s">
        <v>74</v>
      </c>
      <c r="AU146" s="120" t="s">
        <v>42</v>
      </c>
      <c r="AY146" s="14" t="s">
        <v>73</v>
      </c>
      <c r="BE146" s="121">
        <f t="shared" si="14"/>
        <v>0</v>
      </c>
      <c r="BF146" s="121">
        <f t="shared" si="15"/>
        <v>0</v>
      </c>
      <c r="BG146" s="121">
        <f t="shared" si="16"/>
        <v>0</v>
      </c>
      <c r="BH146" s="121">
        <f t="shared" si="17"/>
        <v>0</v>
      </c>
      <c r="BI146" s="121">
        <f t="shared" si="18"/>
        <v>0</v>
      </c>
      <c r="BJ146" s="14" t="s">
        <v>42</v>
      </c>
      <c r="BK146" s="121">
        <f t="shared" si="19"/>
        <v>0</v>
      </c>
      <c r="BL146" s="14" t="s">
        <v>78</v>
      </c>
      <c r="BM146" s="120" t="s">
        <v>149</v>
      </c>
    </row>
    <row r="147" spans="2:65" s="22" customFormat="1" ht="16.5" customHeight="1">
      <c r="B147" s="21"/>
      <c r="C147" s="109">
        <v>24</v>
      </c>
      <c r="D147" s="109" t="s">
        <v>74</v>
      </c>
      <c r="E147" s="110" t="s">
        <v>150</v>
      </c>
      <c r="F147" s="111" t="s">
        <v>151</v>
      </c>
      <c r="G147" s="112" t="s">
        <v>92</v>
      </c>
      <c r="H147" s="113">
        <v>28</v>
      </c>
      <c r="I147" s="2"/>
      <c r="J147" s="114">
        <f t="shared" si="10"/>
        <v>0</v>
      </c>
      <c r="K147" s="115"/>
      <c r="L147" s="21"/>
      <c r="M147" s="116" t="s">
        <v>0</v>
      </c>
      <c r="N147" s="117" t="s">
        <v>23</v>
      </c>
      <c r="P147" s="118">
        <f t="shared" si="11"/>
        <v>0</v>
      </c>
      <c r="Q147" s="118">
        <v>0</v>
      </c>
      <c r="R147" s="118">
        <f t="shared" si="12"/>
        <v>0</v>
      </c>
      <c r="S147" s="118">
        <v>0</v>
      </c>
      <c r="T147" s="119">
        <f t="shared" si="13"/>
        <v>0</v>
      </c>
      <c r="V147" s="106"/>
      <c r="W147" s="89"/>
      <c r="X147" s="90"/>
      <c r="Y147" s="89"/>
      <c r="Z147" s="89"/>
      <c r="AA147" s="91"/>
      <c r="AB147" s="92"/>
      <c r="AC147" s="89"/>
      <c r="AD147" s="93"/>
      <c r="AE147" s="94"/>
      <c r="AF147" s="95"/>
      <c r="AG147" s="91"/>
      <c r="AH147" s="89"/>
      <c r="AI147" s="89"/>
      <c r="AJ147" s="89"/>
      <c r="AK147" s="96"/>
      <c r="AR147" s="120" t="s">
        <v>78</v>
      </c>
      <c r="AT147" s="120" t="s">
        <v>74</v>
      </c>
      <c r="AU147" s="120" t="s">
        <v>42</v>
      </c>
      <c r="AY147" s="14" t="s">
        <v>73</v>
      </c>
      <c r="BE147" s="121">
        <f t="shared" si="14"/>
        <v>0</v>
      </c>
      <c r="BF147" s="121">
        <f t="shared" si="15"/>
        <v>0</v>
      </c>
      <c r="BG147" s="121">
        <f t="shared" si="16"/>
        <v>0</v>
      </c>
      <c r="BH147" s="121">
        <f t="shared" si="17"/>
        <v>0</v>
      </c>
      <c r="BI147" s="121">
        <f t="shared" si="18"/>
        <v>0</v>
      </c>
      <c r="BJ147" s="14" t="s">
        <v>42</v>
      </c>
      <c r="BK147" s="121">
        <f t="shared" si="19"/>
        <v>0</v>
      </c>
      <c r="BL147" s="14" t="s">
        <v>78</v>
      </c>
      <c r="BM147" s="120" t="s">
        <v>152</v>
      </c>
    </row>
    <row r="148" spans="2:65" s="22" customFormat="1" ht="16.5" customHeight="1">
      <c r="B148" s="21"/>
      <c r="C148" s="109">
        <v>25</v>
      </c>
      <c r="D148" s="109" t="s">
        <v>74</v>
      </c>
      <c r="E148" s="110" t="s">
        <v>97</v>
      </c>
      <c r="F148" s="111" t="s">
        <v>98</v>
      </c>
      <c r="G148" s="112" t="s">
        <v>77</v>
      </c>
      <c r="H148" s="113">
        <v>8</v>
      </c>
      <c r="I148" s="2"/>
      <c r="J148" s="114">
        <f t="shared" si="10"/>
        <v>0</v>
      </c>
      <c r="K148" s="115"/>
      <c r="L148" s="21"/>
      <c r="M148" s="116" t="s">
        <v>0</v>
      </c>
      <c r="N148" s="117" t="s">
        <v>23</v>
      </c>
      <c r="P148" s="118">
        <f t="shared" si="11"/>
        <v>0</v>
      </c>
      <c r="Q148" s="118">
        <v>0</v>
      </c>
      <c r="R148" s="118">
        <f t="shared" si="12"/>
        <v>0</v>
      </c>
      <c r="S148" s="118">
        <v>0</v>
      </c>
      <c r="T148" s="119">
        <f t="shared" si="13"/>
        <v>0</v>
      </c>
      <c r="V148" s="106"/>
      <c r="W148" s="89"/>
      <c r="X148" s="90"/>
      <c r="Y148" s="89"/>
      <c r="Z148" s="89"/>
      <c r="AA148" s="91"/>
      <c r="AB148" s="92"/>
      <c r="AC148" s="89"/>
      <c r="AD148" s="93"/>
      <c r="AE148" s="94"/>
      <c r="AF148" s="95"/>
      <c r="AG148" s="91"/>
      <c r="AH148" s="89"/>
      <c r="AI148" s="89"/>
      <c r="AJ148" s="89"/>
      <c r="AK148" s="96"/>
      <c r="AR148" s="120" t="s">
        <v>78</v>
      </c>
      <c r="AT148" s="120" t="s">
        <v>74</v>
      </c>
      <c r="AU148" s="120" t="s">
        <v>42</v>
      </c>
      <c r="AY148" s="14" t="s">
        <v>73</v>
      </c>
      <c r="BE148" s="121">
        <f t="shared" si="14"/>
        <v>0</v>
      </c>
      <c r="BF148" s="121">
        <f t="shared" si="15"/>
        <v>0</v>
      </c>
      <c r="BG148" s="121">
        <f t="shared" si="16"/>
        <v>0</v>
      </c>
      <c r="BH148" s="121">
        <f t="shared" si="17"/>
        <v>0</v>
      </c>
      <c r="BI148" s="121">
        <f t="shared" si="18"/>
        <v>0</v>
      </c>
      <c r="BJ148" s="14" t="s">
        <v>42</v>
      </c>
      <c r="BK148" s="121">
        <f t="shared" si="19"/>
        <v>0</v>
      </c>
      <c r="BL148" s="14" t="s">
        <v>78</v>
      </c>
      <c r="BM148" s="120" t="s">
        <v>153</v>
      </c>
    </row>
    <row r="149" spans="2:65" s="22" customFormat="1" ht="16.5" customHeight="1">
      <c r="B149" s="21"/>
      <c r="C149" s="109">
        <v>26</v>
      </c>
      <c r="D149" s="109" t="s">
        <v>74</v>
      </c>
      <c r="E149" s="110" t="s">
        <v>100</v>
      </c>
      <c r="F149" s="111" t="s">
        <v>101</v>
      </c>
      <c r="G149" s="112" t="s">
        <v>92</v>
      </c>
      <c r="H149" s="113">
        <v>80</v>
      </c>
      <c r="I149" s="2"/>
      <c r="J149" s="114">
        <f t="shared" si="10"/>
        <v>0</v>
      </c>
      <c r="K149" s="115"/>
      <c r="L149" s="21"/>
      <c r="M149" s="116" t="s">
        <v>0</v>
      </c>
      <c r="N149" s="117" t="s">
        <v>23</v>
      </c>
      <c r="P149" s="118">
        <f t="shared" si="11"/>
        <v>0</v>
      </c>
      <c r="Q149" s="118">
        <v>0</v>
      </c>
      <c r="R149" s="118">
        <f t="shared" si="12"/>
        <v>0</v>
      </c>
      <c r="S149" s="118">
        <v>0</v>
      </c>
      <c r="T149" s="119">
        <f t="shared" si="13"/>
        <v>0</v>
      </c>
      <c r="V149" s="106"/>
      <c r="W149" s="89"/>
      <c r="X149" s="90"/>
      <c r="Y149" s="89"/>
      <c r="Z149" s="89"/>
      <c r="AA149" s="91"/>
      <c r="AB149" s="92"/>
      <c r="AC149" s="89"/>
      <c r="AD149" s="93"/>
      <c r="AE149" s="94"/>
      <c r="AF149" s="95"/>
      <c r="AG149" s="91"/>
      <c r="AH149" s="89"/>
      <c r="AI149" s="89"/>
      <c r="AJ149" s="89"/>
      <c r="AK149" s="96"/>
      <c r="AR149" s="120" t="s">
        <v>78</v>
      </c>
      <c r="AT149" s="120" t="s">
        <v>74</v>
      </c>
      <c r="AU149" s="120" t="s">
        <v>42</v>
      </c>
      <c r="AY149" s="14" t="s">
        <v>73</v>
      </c>
      <c r="BE149" s="121">
        <f t="shared" si="14"/>
        <v>0</v>
      </c>
      <c r="BF149" s="121">
        <f t="shared" si="15"/>
        <v>0</v>
      </c>
      <c r="BG149" s="121">
        <f t="shared" si="16"/>
        <v>0</v>
      </c>
      <c r="BH149" s="121">
        <f t="shared" si="17"/>
        <v>0</v>
      </c>
      <c r="BI149" s="121">
        <f t="shared" si="18"/>
        <v>0</v>
      </c>
      <c r="BJ149" s="14" t="s">
        <v>42</v>
      </c>
      <c r="BK149" s="121">
        <f t="shared" si="19"/>
        <v>0</v>
      </c>
      <c r="BL149" s="14" t="s">
        <v>78</v>
      </c>
      <c r="BM149" s="120" t="s">
        <v>154</v>
      </c>
    </row>
    <row r="150" spans="2:65" s="22" customFormat="1" ht="16.5" customHeight="1">
      <c r="B150" s="21"/>
      <c r="C150" s="109">
        <v>27</v>
      </c>
      <c r="D150" s="109" t="s">
        <v>74</v>
      </c>
      <c r="E150" s="110" t="s">
        <v>104</v>
      </c>
      <c r="F150" s="111" t="s">
        <v>105</v>
      </c>
      <c r="G150" s="112" t="s">
        <v>87</v>
      </c>
      <c r="H150" s="113">
        <v>1</v>
      </c>
      <c r="I150" s="2"/>
      <c r="J150" s="114">
        <f t="shared" si="10"/>
        <v>0</v>
      </c>
      <c r="K150" s="115"/>
      <c r="L150" s="21"/>
      <c r="M150" s="116" t="s">
        <v>0</v>
      </c>
      <c r="N150" s="117" t="s">
        <v>23</v>
      </c>
      <c r="P150" s="118">
        <f t="shared" si="11"/>
        <v>0</v>
      </c>
      <c r="Q150" s="118">
        <v>0</v>
      </c>
      <c r="R150" s="118">
        <f t="shared" si="12"/>
        <v>0</v>
      </c>
      <c r="S150" s="118">
        <v>0</v>
      </c>
      <c r="T150" s="119">
        <f t="shared" si="13"/>
        <v>0</v>
      </c>
      <c r="V150" s="106"/>
      <c r="W150" s="89"/>
      <c r="X150" s="90"/>
      <c r="Y150" s="89"/>
      <c r="Z150" s="89"/>
      <c r="AA150" s="91"/>
      <c r="AB150" s="92"/>
      <c r="AC150" s="89"/>
      <c r="AD150" s="93"/>
      <c r="AE150" s="94"/>
      <c r="AF150" s="95"/>
      <c r="AG150" s="91"/>
      <c r="AH150" s="89"/>
      <c r="AI150" s="89"/>
      <c r="AJ150" s="89"/>
      <c r="AK150" s="96"/>
      <c r="AR150" s="120" t="s">
        <v>78</v>
      </c>
      <c r="AT150" s="120" t="s">
        <v>74</v>
      </c>
      <c r="AU150" s="120" t="s">
        <v>42</v>
      </c>
      <c r="AY150" s="14" t="s">
        <v>73</v>
      </c>
      <c r="BE150" s="121">
        <f t="shared" si="14"/>
        <v>0</v>
      </c>
      <c r="BF150" s="121">
        <f t="shared" si="15"/>
        <v>0</v>
      </c>
      <c r="BG150" s="121">
        <f t="shared" si="16"/>
        <v>0</v>
      </c>
      <c r="BH150" s="121">
        <f t="shared" si="17"/>
        <v>0</v>
      </c>
      <c r="BI150" s="121">
        <f t="shared" si="18"/>
        <v>0</v>
      </c>
      <c r="BJ150" s="14" t="s">
        <v>42</v>
      </c>
      <c r="BK150" s="121">
        <f t="shared" si="19"/>
        <v>0</v>
      </c>
      <c r="BL150" s="14" t="s">
        <v>78</v>
      </c>
      <c r="BM150" s="120" t="s">
        <v>155</v>
      </c>
    </row>
    <row r="151" spans="2:65" s="22" customFormat="1" ht="16.5" customHeight="1">
      <c r="B151" s="21"/>
      <c r="C151" s="109">
        <v>28</v>
      </c>
      <c r="D151" s="109" t="s">
        <v>74</v>
      </c>
      <c r="E151" s="110" t="s">
        <v>156</v>
      </c>
      <c r="F151" s="111" t="s">
        <v>108</v>
      </c>
      <c r="G151" s="112" t="s">
        <v>87</v>
      </c>
      <c r="H151" s="113">
        <v>1</v>
      </c>
      <c r="I151" s="2"/>
      <c r="J151" s="114">
        <f t="shared" si="10"/>
        <v>0</v>
      </c>
      <c r="K151" s="115"/>
      <c r="L151" s="21"/>
      <c r="M151" s="116" t="s">
        <v>0</v>
      </c>
      <c r="N151" s="117" t="s">
        <v>23</v>
      </c>
      <c r="P151" s="118">
        <f t="shared" si="11"/>
        <v>0</v>
      </c>
      <c r="Q151" s="118">
        <v>0</v>
      </c>
      <c r="R151" s="118">
        <f t="shared" si="12"/>
        <v>0</v>
      </c>
      <c r="S151" s="118">
        <v>0</v>
      </c>
      <c r="T151" s="119">
        <f t="shared" si="13"/>
        <v>0</v>
      </c>
      <c r="V151" s="106"/>
      <c r="W151" s="89"/>
      <c r="X151" s="90"/>
      <c r="Y151" s="89"/>
      <c r="Z151" s="89"/>
      <c r="AA151" s="91"/>
      <c r="AB151" s="92"/>
      <c r="AC151" s="89"/>
      <c r="AD151" s="93"/>
      <c r="AE151" s="94"/>
      <c r="AF151" s="95"/>
      <c r="AG151" s="91"/>
      <c r="AH151" s="89"/>
      <c r="AI151" s="89"/>
      <c r="AJ151" s="89"/>
      <c r="AK151" s="96"/>
      <c r="AR151" s="120" t="s">
        <v>78</v>
      </c>
      <c r="AT151" s="120" t="s">
        <v>74</v>
      </c>
      <c r="AU151" s="120" t="s">
        <v>42</v>
      </c>
      <c r="AY151" s="14" t="s">
        <v>73</v>
      </c>
      <c r="BE151" s="121">
        <f t="shared" si="14"/>
        <v>0</v>
      </c>
      <c r="BF151" s="121">
        <f t="shared" si="15"/>
        <v>0</v>
      </c>
      <c r="BG151" s="121">
        <f t="shared" si="16"/>
        <v>0</v>
      </c>
      <c r="BH151" s="121">
        <f t="shared" si="17"/>
        <v>0</v>
      </c>
      <c r="BI151" s="121">
        <f t="shared" si="18"/>
        <v>0</v>
      </c>
      <c r="BJ151" s="14" t="s">
        <v>42</v>
      </c>
      <c r="BK151" s="121">
        <f t="shared" si="19"/>
        <v>0</v>
      </c>
      <c r="BL151" s="14" t="s">
        <v>78</v>
      </c>
      <c r="BM151" s="120" t="s">
        <v>157</v>
      </c>
    </row>
    <row r="152" spans="2:65" s="22" customFormat="1" ht="16.5" customHeight="1">
      <c r="B152" s="21"/>
      <c r="C152" s="109">
        <v>29</v>
      </c>
      <c r="D152" s="109" t="s">
        <v>74</v>
      </c>
      <c r="E152" s="110" t="s">
        <v>111</v>
      </c>
      <c r="F152" s="111" t="s">
        <v>112</v>
      </c>
      <c r="G152" s="112" t="s">
        <v>87</v>
      </c>
      <c r="H152" s="113">
        <v>1</v>
      </c>
      <c r="I152" s="2"/>
      <c r="J152" s="114">
        <f t="shared" si="10"/>
        <v>0</v>
      </c>
      <c r="K152" s="115"/>
      <c r="L152" s="21"/>
      <c r="M152" s="116" t="s">
        <v>0</v>
      </c>
      <c r="N152" s="117" t="s">
        <v>23</v>
      </c>
      <c r="P152" s="118">
        <f t="shared" si="11"/>
        <v>0</v>
      </c>
      <c r="Q152" s="118">
        <v>0</v>
      </c>
      <c r="R152" s="118">
        <f t="shared" si="12"/>
        <v>0</v>
      </c>
      <c r="S152" s="118">
        <v>0</v>
      </c>
      <c r="T152" s="119">
        <f t="shared" si="13"/>
        <v>0</v>
      </c>
      <c r="V152" s="106"/>
      <c r="W152" s="89"/>
      <c r="X152" s="90"/>
      <c r="Y152" s="89"/>
      <c r="Z152" s="89"/>
      <c r="AA152" s="91"/>
      <c r="AB152" s="92"/>
      <c r="AC152" s="89"/>
      <c r="AD152" s="93"/>
      <c r="AE152" s="94"/>
      <c r="AF152" s="95"/>
      <c r="AG152" s="91"/>
      <c r="AH152" s="89"/>
      <c r="AI152" s="89"/>
      <c r="AJ152" s="89"/>
      <c r="AK152" s="96"/>
      <c r="AR152" s="120" t="s">
        <v>78</v>
      </c>
      <c r="AT152" s="120" t="s">
        <v>74</v>
      </c>
      <c r="AU152" s="120" t="s">
        <v>42</v>
      </c>
      <c r="AY152" s="14" t="s">
        <v>73</v>
      </c>
      <c r="BE152" s="121">
        <f t="shared" si="14"/>
        <v>0</v>
      </c>
      <c r="BF152" s="121">
        <f t="shared" si="15"/>
        <v>0</v>
      </c>
      <c r="BG152" s="121">
        <f t="shared" si="16"/>
        <v>0</v>
      </c>
      <c r="BH152" s="121">
        <f t="shared" si="17"/>
        <v>0</v>
      </c>
      <c r="BI152" s="121">
        <f t="shared" si="18"/>
        <v>0</v>
      </c>
      <c r="BJ152" s="14" t="s">
        <v>42</v>
      </c>
      <c r="BK152" s="121">
        <f t="shared" si="19"/>
        <v>0</v>
      </c>
      <c r="BL152" s="14" t="s">
        <v>78</v>
      </c>
      <c r="BM152" s="120" t="s">
        <v>158</v>
      </c>
    </row>
    <row r="153" spans="2:65" s="22" customFormat="1" ht="16.5" customHeight="1">
      <c r="B153" s="21"/>
      <c r="C153" s="109">
        <v>30</v>
      </c>
      <c r="D153" s="109" t="s">
        <v>74</v>
      </c>
      <c r="E153" s="110" t="s">
        <v>117</v>
      </c>
      <c r="F153" s="111" t="s">
        <v>118</v>
      </c>
      <c r="G153" s="112" t="s">
        <v>87</v>
      </c>
      <c r="H153" s="113">
        <v>1</v>
      </c>
      <c r="I153" s="2"/>
      <c r="J153" s="114">
        <f t="shared" si="10"/>
        <v>0</v>
      </c>
      <c r="K153" s="115"/>
      <c r="L153" s="21"/>
      <c r="M153" s="116" t="s">
        <v>0</v>
      </c>
      <c r="N153" s="117" t="s">
        <v>23</v>
      </c>
      <c r="P153" s="118">
        <f t="shared" si="11"/>
        <v>0</v>
      </c>
      <c r="Q153" s="118">
        <v>0</v>
      </c>
      <c r="R153" s="118">
        <f t="shared" si="12"/>
        <v>0</v>
      </c>
      <c r="S153" s="118">
        <v>0</v>
      </c>
      <c r="T153" s="119">
        <f t="shared" si="13"/>
        <v>0</v>
      </c>
      <c r="V153" s="106"/>
      <c r="W153" s="89"/>
      <c r="X153" s="90"/>
      <c r="Y153" s="89"/>
      <c r="Z153" s="89"/>
      <c r="AA153" s="91"/>
      <c r="AB153" s="92"/>
      <c r="AC153" s="89"/>
      <c r="AD153" s="93"/>
      <c r="AE153" s="94"/>
      <c r="AF153" s="95"/>
      <c r="AG153" s="91"/>
      <c r="AH153" s="89"/>
      <c r="AI153" s="89"/>
      <c r="AJ153" s="89"/>
      <c r="AK153" s="96"/>
      <c r="AR153" s="120" t="s">
        <v>78</v>
      </c>
      <c r="AT153" s="120" t="s">
        <v>74</v>
      </c>
      <c r="AU153" s="120" t="s">
        <v>42</v>
      </c>
      <c r="AY153" s="14" t="s">
        <v>73</v>
      </c>
      <c r="BE153" s="121">
        <f t="shared" si="14"/>
        <v>0</v>
      </c>
      <c r="BF153" s="121">
        <f t="shared" si="15"/>
        <v>0</v>
      </c>
      <c r="BG153" s="121">
        <f t="shared" si="16"/>
        <v>0</v>
      </c>
      <c r="BH153" s="121">
        <f t="shared" si="17"/>
        <v>0</v>
      </c>
      <c r="BI153" s="121">
        <f t="shared" si="18"/>
        <v>0</v>
      </c>
      <c r="BJ153" s="14" t="s">
        <v>42</v>
      </c>
      <c r="BK153" s="121">
        <f t="shared" si="19"/>
        <v>0</v>
      </c>
      <c r="BL153" s="14" t="s">
        <v>78</v>
      </c>
      <c r="BM153" s="120" t="s">
        <v>160</v>
      </c>
    </row>
    <row r="154" spans="2:65" s="22" customFormat="1" ht="16.5" customHeight="1">
      <c r="B154" s="21"/>
      <c r="C154" s="109">
        <v>31</v>
      </c>
      <c r="D154" s="109" t="s">
        <v>74</v>
      </c>
      <c r="E154" s="110" t="s">
        <v>161</v>
      </c>
      <c r="F154" s="111" t="s">
        <v>121</v>
      </c>
      <c r="G154" s="112" t="s">
        <v>87</v>
      </c>
      <c r="H154" s="113">
        <v>1</v>
      </c>
      <c r="I154" s="2"/>
      <c r="J154" s="114">
        <f t="shared" si="10"/>
        <v>0</v>
      </c>
      <c r="K154" s="115"/>
      <c r="L154" s="21"/>
      <c r="M154" s="116" t="s">
        <v>0</v>
      </c>
      <c r="N154" s="117" t="s">
        <v>23</v>
      </c>
      <c r="P154" s="118">
        <f t="shared" si="11"/>
        <v>0</v>
      </c>
      <c r="Q154" s="118">
        <v>0</v>
      </c>
      <c r="R154" s="118">
        <f t="shared" si="12"/>
        <v>0</v>
      </c>
      <c r="S154" s="118">
        <v>0</v>
      </c>
      <c r="T154" s="119">
        <f t="shared" si="13"/>
        <v>0</v>
      </c>
      <c r="V154" s="106"/>
      <c r="W154" s="89"/>
      <c r="X154" s="90"/>
      <c r="Y154" s="89"/>
      <c r="Z154" s="89"/>
      <c r="AA154" s="91"/>
      <c r="AB154" s="92"/>
      <c r="AC154" s="89"/>
      <c r="AD154" s="93"/>
      <c r="AE154" s="94"/>
      <c r="AF154" s="95"/>
      <c r="AG154" s="91"/>
      <c r="AH154" s="89"/>
      <c r="AI154" s="89"/>
      <c r="AJ154" s="89"/>
      <c r="AK154" s="96"/>
      <c r="AL154" s="99"/>
      <c r="AR154" s="120" t="s">
        <v>78</v>
      </c>
      <c r="AT154" s="120" t="s">
        <v>74</v>
      </c>
      <c r="AU154" s="120" t="s">
        <v>42</v>
      </c>
      <c r="AY154" s="14" t="s">
        <v>73</v>
      </c>
      <c r="BE154" s="121">
        <f t="shared" si="14"/>
        <v>0</v>
      </c>
      <c r="BF154" s="121">
        <f t="shared" si="15"/>
        <v>0</v>
      </c>
      <c r="BG154" s="121">
        <f t="shared" si="16"/>
        <v>0</v>
      </c>
      <c r="BH154" s="121">
        <f t="shared" si="17"/>
        <v>0</v>
      </c>
      <c r="BI154" s="121">
        <f t="shared" si="18"/>
        <v>0</v>
      </c>
      <c r="BJ154" s="14" t="s">
        <v>42</v>
      </c>
      <c r="BK154" s="121">
        <f t="shared" si="19"/>
        <v>0</v>
      </c>
      <c r="BL154" s="14" t="s">
        <v>78</v>
      </c>
      <c r="BM154" s="120" t="s">
        <v>162</v>
      </c>
    </row>
    <row r="155" spans="2:65" s="22" customFormat="1" ht="16.5" customHeight="1">
      <c r="B155" s="21"/>
      <c r="C155" s="109">
        <v>32</v>
      </c>
      <c r="D155" s="109" t="s">
        <v>74</v>
      </c>
      <c r="E155" s="110" t="s">
        <v>124</v>
      </c>
      <c r="F155" s="111" t="s">
        <v>125</v>
      </c>
      <c r="G155" s="112" t="s">
        <v>87</v>
      </c>
      <c r="H155" s="113">
        <v>1</v>
      </c>
      <c r="I155" s="2"/>
      <c r="J155" s="114">
        <f t="shared" si="10"/>
        <v>0</v>
      </c>
      <c r="K155" s="115"/>
      <c r="L155" s="21"/>
      <c r="M155" s="116" t="s">
        <v>0</v>
      </c>
      <c r="N155" s="117" t="s">
        <v>23</v>
      </c>
      <c r="P155" s="118">
        <f t="shared" si="11"/>
        <v>0</v>
      </c>
      <c r="Q155" s="118">
        <v>0</v>
      </c>
      <c r="R155" s="118">
        <f t="shared" si="12"/>
        <v>0</v>
      </c>
      <c r="S155" s="118">
        <v>0</v>
      </c>
      <c r="T155" s="119">
        <f t="shared" si="13"/>
        <v>0</v>
      </c>
      <c r="V155" s="106"/>
      <c r="W155" s="89"/>
      <c r="X155" s="90"/>
      <c r="Y155" s="89"/>
      <c r="Z155" s="89"/>
      <c r="AA155" s="91"/>
      <c r="AB155" s="92"/>
      <c r="AC155" s="89"/>
      <c r="AD155" s="93"/>
      <c r="AE155" s="94"/>
      <c r="AF155" s="95"/>
      <c r="AG155" s="91"/>
      <c r="AH155" s="89"/>
      <c r="AI155" s="89"/>
      <c r="AJ155" s="89"/>
      <c r="AK155" s="96"/>
      <c r="AR155" s="120" t="s">
        <v>78</v>
      </c>
      <c r="AT155" s="120" t="s">
        <v>74</v>
      </c>
      <c r="AU155" s="120" t="s">
        <v>42</v>
      </c>
      <c r="AY155" s="14" t="s">
        <v>73</v>
      </c>
      <c r="BE155" s="121">
        <f t="shared" si="14"/>
        <v>0</v>
      </c>
      <c r="BF155" s="121">
        <f t="shared" si="15"/>
        <v>0</v>
      </c>
      <c r="BG155" s="121">
        <f t="shared" si="16"/>
        <v>0</v>
      </c>
      <c r="BH155" s="121">
        <f t="shared" si="17"/>
        <v>0</v>
      </c>
      <c r="BI155" s="121">
        <f t="shared" si="18"/>
        <v>0</v>
      </c>
      <c r="BJ155" s="14" t="s">
        <v>42</v>
      </c>
      <c r="BK155" s="121">
        <f t="shared" si="19"/>
        <v>0</v>
      </c>
      <c r="BL155" s="14" t="s">
        <v>78</v>
      </c>
      <c r="BM155" s="120" t="s">
        <v>163</v>
      </c>
    </row>
    <row r="156" spans="2:65" s="22" customFormat="1" ht="16.5" customHeight="1">
      <c r="B156" s="21"/>
      <c r="C156" s="109">
        <v>33</v>
      </c>
      <c r="D156" s="109" t="s">
        <v>74</v>
      </c>
      <c r="E156" s="110" t="s">
        <v>127</v>
      </c>
      <c r="F156" s="111" t="s">
        <v>128</v>
      </c>
      <c r="G156" s="112" t="s">
        <v>87</v>
      </c>
      <c r="H156" s="113">
        <v>1</v>
      </c>
      <c r="I156" s="2"/>
      <c r="J156" s="114">
        <f t="shared" si="10"/>
        <v>0</v>
      </c>
      <c r="K156" s="115"/>
      <c r="L156" s="21"/>
      <c r="M156" s="116" t="s">
        <v>0</v>
      </c>
      <c r="N156" s="117" t="s">
        <v>23</v>
      </c>
      <c r="P156" s="118">
        <f t="shared" si="11"/>
        <v>0</v>
      </c>
      <c r="Q156" s="118">
        <v>0</v>
      </c>
      <c r="R156" s="118">
        <f t="shared" si="12"/>
        <v>0</v>
      </c>
      <c r="S156" s="118">
        <v>0</v>
      </c>
      <c r="T156" s="119">
        <f t="shared" si="13"/>
        <v>0</v>
      </c>
      <c r="V156" s="106"/>
      <c r="W156" s="89"/>
      <c r="X156" s="90"/>
      <c r="Y156" s="89"/>
      <c r="Z156" s="89"/>
      <c r="AA156" s="91"/>
      <c r="AB156" s="92"/>
      <c r="AC156" s="89"/>
      <c r="AD156" s="93"/>
      <c r="AE156" s="94"/>
      <c r="AF156" s="95"/>
      <c r="AG156" s="91"/>
      <c r="AH156" s="89"/>
      <c r="AI156" s="89"/>
      <c r="AJ156" s="89"/>
      <c r="AK156" s="96"/>
      <c r="AR156" s="120" t="s">
        <v>78</v>
      </c>
      <c r="AT156" s="120" t="s">
        <v>74</v>
      </c>
      <c r="AU156" s="120" t="s">
        <v>42</v>
      </c>
      <c r="AY156" s="14" t="s">
        <v>73</v>
      </c>
      <c r="BE156" s="121">
        <f t="shared" si="14"/>
        <v>0</v>
      </c>
      <c r="BF156" s="121">
        <f t="shared" si="15"/>
        <v>0</v>
      </c>
      <c r="BG156" s="121">
        <f t="shared" si="16"/>
        <v>0</v>
      </c>
      <c r="BH156" s="121">
        <f t="shared" si="17"/>
        <v>0</v>
      </c>
      <c r="BI156" s="121">
        <f t="shared" si="18"/>
        <v>0</v>
      </c>
      <c r="BJ156" s="14" t="s">
        <v>42</v>
      </c>
      <c r="BK156" s="121">
        <f t="shared" si="19"/>
        <v>0</v>
      </c>
      <c r="BL156" s="14" t="s">
        <v>78</v>
      </c>
      <c r="BM156" s="120" t="s">
        <v>164</v>
      </c>
    </row>
    <row r="157" spans="2:65" s="99" customFormat="1" ht="25.9" customHeight="1">
      <c r="B157" s="98"/>
      <c r="D157" s="100" t="s">
        <v>40</v>
      </c>
      <c r="E157" s="101" t="s">
        <v>165</v>
      </c>
      <c r="F157" s="101" t="s">
        <v>166</v>
      </c>
      <c r="J157" s="102">
        <f>BK157</f>
        <v>0</v>
      </c>
      <c r="L157" s="98"/>
      <c r="M157" s="103"/>
      <c r="P157" s="104">
        <f>SUM(P158:P174)</f>
        <v>0</v>
      </c>
      <c r="R157" s="104">
        <f>SUM(R158:R174)</f>
        <v>0</v>
      </c>
      <c r="T157" s="105">
        <f>SUM(T158:T174)</f>
        <v>0</v>
      </c>
      <c r="V157" s="106"/>
      <c r="W157" s="89"/>
      <c r="X157" s="90"/>
      <c r="Y157" s="89"/>
      <c r="Z157" s="89"/>
      <c r="AA157" s="91"/>
      <c r="AB157" s="92"/>
      <c r="AC157" s="89"/>
      <c r="AD157" s="93"/>
      <c r="AE157" s="94"/>
      <c r="AF157" s="95"/>
      <c r="AG157" s="91"/>
      <c r="AH157" s="89"/>
      <c r="AI157" s="89"/>
      <c r="AJ157" s="89"/>
      <c r="AK157" s="96"/>
      <c r="AL157" s="22"/>
      <c r="AR157" s="100" t="s">
        <v>42</v>
      </c>
      <c r="AT157" s="107" t="s">
        <v>40</v>
      </c>
      <c r="AU157" s="107" t="s">
        <v>41</v>
      </c>
      <c r="AY157" s="100" t="s">
        <v>73</v>
      </c>
      <c r="BK157" s="108">
        <f>SUM(BK158:BK174)</f>
        <v>0</v>
      </c>
    </row>
    <row r="158" spans="2:65" s="22" customFormat="1" ht="44.25" customHeight="1">
      <c r="B158" s="21"/>
      <c r="C158" s="109">
        <v>34</v>
      </c>
      <c r="D158" s="109" t="s">
        <v>74</v>
      </c>
      <c r="E158" s="110" t="s">
        <v>133</v>
      </c>
      <c r="F158" s="111" t="s">
        <v>134</v>
      </c>
      <c r="G158" s="112" t="s">
        <v>77</v>
      </c>
      <c r="H158" s="113">
        <v>1</v>
      </c>
      <c r="I158" s="2"/>
      <c r="J158" s="114">
        <f t="shared" ref="J158:J174" si="20">ROUND(I158*H158,2)</f>
        <v>0</v>
      </c>
      <c r="K158" s="115"/>
      <c r="L158" s="21"/>
      <c r="M158" s="116" t="s">
        <v>0</v>
      </c>
      <c r="N158" s="117" t="s">
        <v>23</v>
      </c>
      <c r="P158" s="118">
        <f t="shared" ref="P158:P174" si="21">O158*H158</f>
        <v>0</v>
      </c>
      <c r="Q158" s="118">
        <v>0</v>
      </c>
      <c r="R158" s="118">
        <f t="shared" ref="R158:R174" si="22">Q158*H158</f>
        <v>0</v>
      </c>
      <c r="S158" s="118">
        <v>0</v>
      </c>
      <c r="T158" s="119">
        <f t="shared" ref="T158:T174" si="23">S158*H158</f>
        <v>0</v>
      </c>
      <c r="V158" s="106"/>
      <c r="W158" s="89"/>
      <c r="X158" s="90"/>
      <c r="Y158" s="89"/>
      <c r="Z158" s="89"/>
      <c r="AA158" s="91"/>
      <c r="AB158" s="92"/>
      <c r="AC158" s="89"/>
      <c r="AD158" s="93"/>
      <c r="AE158" s="94"/>
      <c r="AF158" s="95"/>
      <c r="AG158" s="91"/>
      <c r="AH158" s="89"/>
      <c r="AI158" s="89"/>
      <c r="AJ158" s="89"/>
      <c r="AK158" s="96"/>
      <c r="AR158" s="120" t="s">
        <v>78</v>
      </c>
      <c r="AT158" s="120" t="s">
        <v>74</v>
      </c>
      <c r="AU158" s="120" t="s">
        <v>42</v>
      </c>
      <c r="AY158" s="14" t="s">
        <v>73</v>
      </c>
      <c r="BE158" s="121">
        <f t="shared" ref="BE158:BE174" si="24">IF(N158="základní",J158,0)</f>
        <v>0</v>
      </c>
      <c r="BF158" s="121">
        <f t="shared" ref="BF158:BF174" si="25">IF(N158="snížená",J158,0)</f>
        <v>0</v>
      </c>
      <c r="BG158" s="121">
        <f t="shared" ref="BG158:BG174" si="26">IF(N158="zákl. přenesená",J158,0)</f>
        <v>0</v>
      </c>
      <c r="BH158" s="121">
        <f t="shared" ref="BH158:BH174" si="27">IF(N158="sníž. přenesená",J158,0)</f>
        <v>0</v>
      </c>
      <c r="BI158" s="121">
        <f t="shared" ref="BI158:BI174" si="28">IF(N158="nulová",J158,0)</f>
        <v>0</v>
      </c>
      <c r="BJ158" s="14" t="s">
        <v>42</v>
      </c>
      <c r="BK158" s="121">
        <f t="shared" ref="BK158:BK174" si="29">ROUND(I158*H158,2)</f>
        <v>0</v>
      </c>
      <c r="BL158" s="14" t="s">
        <v>78</v>
      </c>
      <c r="BM158" s="120" t="s">
        <v>167</v>
      </c>
    </row>
    <row r="159" spans="2:65" s="22" customFormat="1" ht="24.2" customHeight="1">
      <c r="B159" s="21"/>
      <c r="C159" s="109">
        <v>35</v>
      </c>
      <c r="D159" s="109" t="s">
        <v>74</v>
      </c>
      <c r="E159" s="110" t="s">
        <v>79</v>
      </c>
      <c r="F159" s="111" t="s">
        <v>80</v>
      </c>
      <c r="G159" s="112" t="s">
        <v>77</v>
      </c>
      <c r="H159" s="113">
        <v>1</v>
      </c>
      <c r="I159" s="2"/>
      <c r="J159" s="114">
        <f t="shared" si="20"/>
        <v>0</v>
      </c>
      <c r="K159" s="115"/>
      <c r="L159" s="21"/>
      <c r="M159" s="116" t="s">
        <v>0</v>
      </c>
      <c r="N159" s="117" t="s">
        <v>23</v>
      </c>
      <c r="P159" s="118">
        <f t="shared" si="21"/>
        <v>0</v>
      </c>
      <c r="Q159" s="118">
        <v>0</v>
      </c>
      <c r="R159" s="118">
        <f t="shared" si="22"/>
        <v>0</v>
      </c>
      <c r="S159" s="118">
        <v>0</v>
      </c>
      <c r="T159" s="119">
        <f t="shared" si="23"/>
        <v>0</v>
      </c>
      <c r="V159" s="106"/>
      <c r="W159" s="89"/>
      <c r="X159" s="90"/>
      <c r="Y159" s="89"/>
      <c r="Z159" s="89"/>
      <c r="AA159" s="91"/>
      <c r="AB159" s="92"/>
      <c r="AC159" s="89"/>
      <c r="AD159" s="93"/>
      <c r="AE159" s="94"/>
      <c r="AF159" s="95"/>
      <c r="AG159" s="91"/>
      <c r="AH159" s="89"/>
      <c r="AI159" s="89"/>
      <c r="AJ159" s="89"/>
      <c r="AK159" s="96"/>
      <c r="AR159" s="120" t="s">
        <v>78</v>
      </c>
      <c r="AT159" s="120" t="s">
        <v>74</v>
      </c>
      <c r="AU159" s="120" t="s">
        <v>42</v>
      </c>
      <c r="AY159" s="14" t="s">
        <v>73</v>
      </c>
      <c r="BE159" s="121">
        <f t="shared" si="24"/>
        <v>0</v>
      </c>
      <c r="BF159" s="121">
        <f t="shared" si="25"/>
        <v>0</v>
      </c>
      <c r="BG159" s="121">
        <f t="shared" si="26"/>
        <v>0</v>
      </c>
      <c r="BH159" s="121">
        <f t="shared" si="27"/>
        <v>0</v>
      </c>
      <c r="BI159" s="121">
        <f t="shared" si="28"/>
        <v>0</v>
      </c>
      <c r="BJ159" s="14" t="s">
        <v>42</v>
      </c>
      <c r="BK159" s="121">
        <f t="shared" si="29"/>
        <v>0</v>
      </c>
      <c r="BL159" s="14" t="s">
        <v>78</v>
      </c>
      <c r="BM159" s="120" t="s">
        <v>168</v>
      </c>
    </row>
    <row r="160" spans="2:65" s="22" customFormat="1" ht="16.5" customHeight="1">
      <c r="B160" s="21"/>
      <c r="C160" s="109">
        <v>36</v>
      </c>
      <c r="D160" s="109" t="s">
        <v>74</v>
      </c>
      <c r="E160" s="110" t="s">
        <v>82</v>
      </c>
      <c r="F160" s="111" t="s">
        <v>83</v>
      </c>
      <c r="G160" s="112" t="s">
        <v>77</v>
      </c>
      <c r="H160" s="113">
        <v>1</v>
      </c>
      <c r="I160" s="2"/>
      <c r="J160" s="114">
        <f t="shared" si="20"/>
        <v>0</v>
      </c>
      <c r="K160" s="115"/>
      <c r="L160" s="21"/>
      <c r="M160" s="116" t="s">
        <v>0</v>
      </c>
      <c r="N160" s="117" t="s">
        <v>23</v>
      </c>
      <c r="P160" s="118">
        <f t="shared" si="21"/>
        <v>0</v>
      </c>
      <c r="Q160" s="118">
        <v>0</v>
      </c>
      <c r="R160" s="118">
        <f t="shared" si="22"/>
        <v>0</v>
      </c>
      <c r="S160" s="118">
        <v>0</v>
      </c>
      <c r="T160" s="119">
        <f t="shared" si="23"/>
        <v>0</v>
      </c>
      <c r="V160" s="106"/>
      <c r="W160" s="89"/>
      <c r="X160" s="90"/>
      <c r="Y160" s="89"/>
      <c r="Z160" s="89"/>
      <c r="AA160" s="91"/>
      <c r="AB160" s="92"/>
      <c r="AC160" s="89"/>
      <c r="AD160" s="93"/>
      <c r="AE160" s="94"/>
      <c r="AF160" s="95"/>
      <c r="AG160" s="91"/>
      <c r="AH160" s="89"/>
      <c r="AI160" s="89"/>
      <c r="AJ160" s="89"/>
      <c r="AK160" s="96"/>
      <c r="AR160" s="120" t="s">
        <v>78</v>
      </c>
      <c r="AT160" s="120" t="s">
        <v>74</v>
      </c>
      <c r="AU160" s="120" t="s">
        <v>42</v>
      </c>
      <c r="AY160" s="14" t="s">
        <v>73</v>
      </c>
      <c r="BE160" s="121">
        <f t="shared" si="24"/>
        <v>0</v>
      </c>
      <c r="BF160" s="121">
        <f t="shared" si="25"/>
        <v>0</v>
      </c>
      <c r="BG160" s="121">
        <f t="shared" si="26"/>
        <v>0</v>
      </c>
      <c r="BH160" s="121">
        <f t="shared" si="27"/>
        <v>0</v>
      </c>
      <c r="BI160" s="121">
        <f t="shared" si="28"/>
        <v>0</v>
      </c>
      <c r="BJ160" s="14" t="s">
        <v>42</v>
      </c>
      <c r="BK160" s="121">
        <f t="shared" si="29"/>
        <v>0</v>
      </c>
      <c r="BL160" s="14" t="s">
        <v>78</v>
      </c>
      <c r="BM160" s="120" t="s">
        <v>169</v>
      </c>
    </row>
    <row r="161" spans="2:65" s="22" customFormat="1" ht="24.2" customHeight="1">
      <c r="B161" s="21"/>
      <c r="C161" s="109">
        <v>37</v>
      </c>
      <c r="D161" s="109" t="s">
        <v>74</v>
      </c>
      <c r="E161" s="110" t="s">
        <v>138</v>
      </c>
      <c r="F161" s="111" t="s">
        <v>139</v>
      </c>
      <c r="G161" s="112" t="s">
        <v>77</v>
      </c>
      <c r="H161" s="113">
        <v>5</v>
      </c>
      <c r="I161" s="2"/>
      <c r="J161" s="114">
        <f t="shared" si="20"/>
        <v>0</v>
      </c>
      <c r="K161" s="115"/>
      <c r="L161" s="21"/>
      <c r="M161" s="116" t="s">
        <v>0</v>
      </c>
      <c r="N161" s="117" t="s">
        <v>23</v>
      </c>
      <c r="P161" s="118">
        <f t="shared" si="21"/>
        <v>0</v>
      </c>
      <c r="Q161" s="118">
        <v>0</v>
      </c>
      <c r="R161" s="118">
        <f t="shared" si="22"/>
        <v>0</v>
      </c>
      <c r="S161" s="118">
        <v>0</v>
      </c>
      <c r="T161" s="119">
        <f t="shared" si="23"/>
        <v>0</v>
      </c>
      <c r="V161" s="106"/>
      <c r="W161" s="89"/>
      <c r="X161" s="90"/>
      <c r="Y161" s="89"/>
      <c r="Z161" s="89"/>
      <c r="AA161" s="91"/>
      <c r="AB161" s="92"/>
      <c r="AC161" s="89"/>
      <c r="AD161" s="93"/>
      <c r="AE161" s="94"/>
      <c r="AF161" s="95"/>
      <c r="AG161" s="91"/>
      <c r="AH161" s="89"/>
      <c r="AI161" s="89"/>
      <c r="AJ161" s="89"/>
      <c r="AK161" s="96"/>
      <c r="AR161" s="120" t="s">
        <v>78</v>
      </c>
      <c r="AT161" s="120" t="s">
        <v>74</v>
      </c>
      <c r="AU161" s="120" t="s">
        <v>42</v>
      </c>
      <c r="AY161" s="14" t="s">
        <v>73</v>
      </c>
      <c r="BE161" s="121">
        <f t="shared" si="24"/>
        <v>0</v>
      </c>
      <c r="BF161" s="121">
        <f t="shared" si="25"/>
        <v>0</v>
      </c>
      <c r="BG161" s="121">
        <f t="shared" si="26"/>
        <v>0</v>
      </c>
      <c r="BH161" s="121">
        <f t="shared" si="27"/>
        <v>0</v>
      </c>
      <c r="BI161" s="121">
        <f t="shared" si="28"/>
        <v>0</v>
      </c>
      <c r="BJ161" s="14" t="s">
        <v>42</v>
      </c>
      <c r="BK161" s="121">
        <f t="shared" si="29"/>
        <v>0</v>
      </c>
      <c r="BL161" s="14" t="s">
        <v>78</v>
      </c>
      <c r="BM161" s="120" t="s">
        <v>170</v>
      </c>
    </row>
    <row r="162" spans="2:65" s="22" customFormat="1" ht="24.2" customHeight="1">
      <c r="B162" s="21"/>
      <c r="C162" s="109">
        <v>38</v>
      </c>
      <c r="D162" s="109" t="s">
        <v>74</v>
      </c>
      <c r="E162" s="110" t="s">
        <v>171</v>
      </c>
      <c r="F162" s="111" t="s">
        <v>172</v>
      </c>
      <c r="G162" s="112" t="s">
        <v>77</v>
      </c>
      <c r="H162" s="113">
        <v>4</v>
      </c>
      <c r="I162" s="2"/>
      <c r="J162" s="114">
        <f t="shared" si="20"/>
        <v>0</v>
      </c>
      <c r="K162" s="115"/>
      <c r="L162" s="21"/>
      <c r="M162" s="116" t="s">
        <v>0</v>
      </c>
      <c r="N162" s="117" t="s">
        <v>23</v>
      </c>
      <c r="P162" s="118">
        <f t="shared" si="21"/>
        <v>0</v>
      </c>
      <c r="Q162" s="118">
        <v>0</v>
      </c>
      <c r="R162" s="118">
        <f t="shared" si="22"/>
        <v>0</v>
      </c>
      <c r="S162" s="118">
        <v>0</v>
      </c>
      <c r="T162" s="119">
        <f t="shared" si="23"/>
        <v>0</v>
      </c>
      <c r="V162" s="106"/>
      <c r="W162" s="89"/>
      <c r="X162" s="90"/>
      <c r="Y162" s="89"/>
      <c r="Z162" s="89"/>
      <c r="AA162" s="91"/>
      <c r="AB162" s="92"/>
      <c r="AC162" s="89"/>
      <c r="AD162" s="93"/>
      <c r="AE162" s="94"/>
      <c r="AF162" s="95"/>
      <c r="AG162" s="91"/>
      <c r="AH162" s="89"/>
      <c r="AI162" s="89"/>
      <c r="AJ162" s="89"/>
      <c r="AK162" s="96"/>
      <c r="AR162" s="120" t="s">
        <v>78</v>
      </c>
      <c r="AT162" s="120" t="s">
        <v>74</v>
      </c>
      <c r="AU162" s="120" t="s">
        <v>42</v>
      </c>
      <c r="AY162" s="14" t="s">
        <v>73</v>
      </c>
      <c r="BE162" s="121">
        <f t="shared" si="24"/>
        <v>0</v>
      </c>
      <c r="BF162" s="121">
        <f t="shared" si="25"/>
        <v>0</v>
      </c>
      <c r="BG162" s="121">
        <f t="shared" si="26"/>
        <v>0</v>
      </c>
      <c r="BH162" s="121">
        <f t="shared" si="27"/>
        <v>0</v>
      </c>
      <c r="BI162" s="121">
        <f t="shared" si="28"/>
        <v>0</v>
      </c>
      <c r="BJ162" s="14" t="s">
        <v>42</v>
      </c>
      <c r="BK162" s="121">
        <f t="shared" si="29"/>
        <v>0</v>
      </c>
      <c r="BL162" s="14" t="s">
        <v>78</v>
      </c>
      <c r="BM162" s="120" t="s">
        <v>173</v>
      </c>
    </row>
    <row r="163" spans="2:65" s="22" customFormat="1" ht="16.5" customHeight="1">
      <c r="B163" s="21"/>
      <c r="C163" s="109">
        <v>39</v>
      </c>
      <c r="D163" s="109" t="s">
        <v>74</v>
      </c>
      <c r="E163" s="110" t="s">
        <v>90</v>
      </c>
      <c r="F163" s="111" t="s">
        <v>91</v>
      </c>
      <c r="G163" s="112" t="s">
        <v>92</v>
      </c>
      <c r="H163" s="113">
        <v>27</v>
      </c>
      <c r="I163" s="2"/>
      <c r="J163" s="114">
        <f t="shared" si="20"/>
        <v>0</v>
      </c>
      <c r="K163" s="115"/>
      <c r="L163" s="21"/>
      <c r="M163" s="116" t="s">
        <v>0</v>
      </c>
      <c r="N163" s="117" t="s">
        <v>23</v>
      </c>
      <c r="P163" s="118">
        <f t="shared" si="21"/>
        <v>0</v>
      </c>
      <c r="Q163" s="118">
        <v>0</v>
      </c>
      <c r="R163" s="118">
        <f t="shared" si="22"/>
        <v>0</v>
      </c>
      <c r="S163" s="118">
        <v>0</v>
      </c>
      <c r="T163" s="119">
        <f t="shared" si="23"/>
        <v>0</v>
      </c>
      <c r="V163" s="106"/>
      <c r="W163" s="89"/>
      <c r="X163" s="90"/>
      <c r="Y163" s="89"/>
      <c r="Z163" s="89"/>
      <c r="AA163" s="91"/>
      <c r="AB163" s="92"/>
      <c r="AC163" s="89"/>
      <c r="AD163" s="93"/>
      <c r="AE163" s="94"/>
      <c r="AF163" s="95"/>
      <c r="AG163" s="91"/>
      <c r="AH163" s="89"/>
      <c r="AI163" s="89"/>
      <c r="AJ163" s="89"/>
      <c r="AK163" s="96"/>
      <c r="AR163" s="120" t="s">
        <v>78</v>
      </c>
      <c r="AT163" s="120" t="s">
        <v>74</v>
      </c>
      <c r="AU163" s="120" t="s">
        <v>42</v>
      </c>
      <c r="AY163" s="14" t="s">
        <v>73</v>
      </c>
      <c r="BE163" s="121">
        <f t="shared" si="24"/>
        <v>0</v>
      </c>
      <c r="BF163" s="121">
        <f t="shared" si="25"/>
        <v>0</v>
      </c>
      <c r="BG163" s="121">
        <f t="shared" si="26"/>
        <v>0</v>
      </c>
      <c r="BH163" s="121">
        <f t="shared" si="27"/>
        <v>0</v>
      </c>
      <c r="BI163" s="121">
        <f t="shared" si="28"/>
        <v>0</v>
      </c>
      <c r="BJ163" s="14" t="s">
        <v>42</v>
      </c>
      <c r="BK163" s="121">
        <f t="shared" si="29"/>
        <v>0</v>
      </c>
      <c r="BL163" s="14" t="s">
        <v>78</v>
      </c>
      <c r="BM163" s="120" t="s">
        <v>174</v>
      </c>
    </row>
    <row r="164" spans="2:65" s="22" customFormat="1" ht="16.5" customHeight="1">
      <c r="B164" s="21"/>
      <c r="C164" s="109">
        <v>40</v>
      </c>
      <c r="D164" s="109" t="s">
        <v>74</v>
      </c>
      <c r="E164" s="110" t="s">
        <v>94</v>
      </c>
      <c r="F164" s="111" t="s">
        <v>95</v>
      </c>
      <c r="G164" s="112" t="s">
        <v>92</v>
      </c>
      <c r="H164" s="113">
        <v>12</v>
      </c>
      <c r="I164" s="2"/>
      <c r="J164" s="114">
        <f t="shared" si="20"/>
        <v>0</v>
      </c>
      <c r="K164" s="115"/>
      <c r="L164" s="21"/>
      <c r="M164" s="116" t="s">
        <v>0</v>
      </c>
      <c r="N164" s="117" t="s">
        <v>23</v>
      </c>
      <c r="P164" s="118">
        <f t="shared" si="21"/>
        <v>0</v>
      </c>
      <c r="Q164" s="118">
        <v>0</v>
      </c>
      <c r="R164" s="118">
        <f t="shared" si="22"/>
        <v>0</v>
      </c>
      <c r="S164" s="118">
        <v>0</v>
      </c>
      <c r="T164" s="119">
        <f t="shared" si="23"/>
        <v>0</v>
      </c>
      <c r="V164" s="106"/>
      <c r="W164" s="89"/>
      <c r="X164" s="90"/>
      <c r="Y164" s="89"/>
      <c r="Z164" s="89"/>
      <c r="AA164" s="91"/>
      <c r="AB164" s="92"/>
      <c r="AC164" s="89"/>
      <c r="AD164" s="93"/>
      <c r="AE164" s="94"/>
      <c r="AF164" s="95"/>
      <c r="AG164" s="91"/>
      <c r="AH164" s="89"/>
      <c r="AI164" s="89"/>
      <c r="AJ164" s="89"/>
      <c r="AK164" s="96"/>
      <c r="AR164" s="120" t="s">
        <v>78</v>
      </c>
      <c r="AT164" s="120" t="s">
        <v>74</v>
      </c>
      <c r="AU164" s="120" t="s">
        <v>42</v>
      </c>
      <c r="AY164" s="14" t="s">
        <v>73</v>
      </c>
      <c r="BE164" s="121">
        <f t="shared" si="24"/>
        <v>0</v>
      </c>
      <c r="BF164" s="121">
        <f t="shared" si="25"/>
        <v>0</v>
      </c>
      <c r="BG164" s="121">
        <f t="shared" si="26"/>
        <v>0</v>
      </c>
      <c r="BH164" s="121">
        <f t="shared" si="27"/>
        <v>0</v>
      </c>
      <c r="BI164" s="121">
        <f t="shared" si="28"/>
        <v>0</v>
      </c>
      <c r="BJ164" s="14" t="s">
        <v>42</v>
      </c>
      <c r="BK164" s="121">
        <f t="shared" si="29"/>
        <v>0</v>
      </c>
      <c r="BL164" s="14" t="s">
        <v>78</v>
      </c>
      <c r="BM164" s="120" t="s">
        <v>175</v>
      </c>
    </row>
    <row r="165" spans="2:65" s="22" customFormat="1" ht="16.5" customHeight="1">
      <c r="B165" s="21"/>
      <c r="C165" s="109">
        <v>41</v>
      </c>
      <c r="D165" s="109" t="s">
        <v>74</v>
      </c>
      <c r="E165" s="110" t="s">
        <v>150</v>
      </c>
      <c r="F165" s="111" t="s">
        <v>151</v>
      </c>
      <c r="G165" s="112" t="s">
        <v>92</v>
      </c>
      <c r="H165" s="113">
        <v>28</v>
      </c>
      <c r="I165" s="2"/>
      <c r="J165" s="114">
        <f t="shared" si="20"/>
        <v>0</v>
      </c>
      <c r="K165" s="115"/>
      <c r="L165" s="21"/>
      <c r="M165" s="116" t="s">
        <v>0</v>
      </c>
      <c r="N165" s="117" t="s">
        <v>23</v>
      </c>
      <c r="P165" s="118">
        <f t="shared" si="21"/>
        <v>0</v>
      </c>
      <c r="Q165" s="118">
        <v>0</v>
      </c>
      <c r="R165" s="118">
        <f t="shared" si="22"/>
        <v>0</v>
      </c>
      <c r="S165" s="118">
        <v>0</v>
      </c>
      <c r="T165" s="119">
        <f t="shared" si="23"/>
        <v>0</v>
      </c>
      <c r="V165" s="106"/>
      <c r="W165" s="89"/>
      <c r="X165" s="90"/>
      <c r="Y165" s="89"/>
      <c r="Z165" s="89"/>
      <c r="AA165" s="91"/>
      <c r="AB165" s="92"/>
      <c r="AC165" s="89"/>
      <c r="AD165" s="93"/>
      <c r="AE165" s="94"/>
      <c r="AF165" s="95"/>
      <c r="AG165" s="91"/>
      <c r="AH165" s="89"/>
      <c r="AI165" s="89"/>
      <c r="AJ165" s="89"/>
      <c r="AK165" s="96"/>
      <c r="AR165" s="120" t="s">
        <v>78</v>
      </c>
      <c r="AT165" s="120" t="s">
        <v>74</v>
      </c>
      <c r="AU165" s="120" t="s">
        <v>42</v>
      </c>
      <c r="AY165" s="14" t="s">
        <v>73</v>
      </c>
      <c r="BE165" s="121">
        <f t="shared" si="24"/>
        <v>0</v>
      </c>
      <c r="BF165" s="121">
        <f t="shared" si="25"/>
        <v>0</v>
      </c>
      <c r="BG165" s="121">
        <f t="shared" si="26"/>
        <v>0</v>
      </c>
      <c r="BH165" s="121">
        <f t="shared" si="27"/>
        <v>0</v>
      </c>
      <c r="BI165" s="121">
        <f t="shared" si="28"/>
        <v>0</v>
      </c>
      <c r="BJ165" s="14" t="s">
        <v>42</v>
      </c>
      <c r="BK165" s="121">
        <f t="shared" si="29"/>
        <v>0</v>
      </c>
      <c r="BL165" s="14" t="s">
        <v>78</v>
      </c>
      <c r="BM165" s="120" t="s">
        <v>176</v>
      </c>
    </row>
    <row r="166" spans="2:65" s="22" customFormat="1" ht="16.5" customHeight="1">
      <c r="B166" s="21"/>
      <c r="C166" s="109">
        <v>42</v>
      </c>
      <c r="D166" s="109" t="s">
        <v>74</v>
      </c>
      <c r="E166" s="110" t="s">
        <v>97</v>
      </c>
      <c r="F166" s="111" t="s">
        <v>98</v>
      </c>
      <c r="G166" s="112" t="s">
        <v>77</v>
      </c>
      <c r="H166" s="113">
        <v>8</v>
      </c>
      <c r="I166" s="2"/>
      <c r="J166" s="114">
        <f t="shared" si="20"/>
        <v>0</v>
      </c>
      <c r="K166" s="115"/>
      <c r="L166" s="21"/>
      <c r="M166" s="116" t="s">
        <v>0</v>
      </c>
      <c r="N166" s="117" t="s">
        <v>23</v>
      </c>
      <c r="P166" s="118">
        <f t="shared" si="21"/>
        <v>0</v>
      </c>
      <c r="Q166" s="118">
        <v>0</v>
      </c>
      <c r="R166" s="118">
        <f t="shared" si="22"/>
        <v>0</v>
      </c>
      <c r="S166" s="118">
        <v>0</v>
      </c>
      <c r="T166" s="119">
        <f t="shared" si="23"/>
        <v>0</v>
      </c>
      <c r="V166" s="106"/>
      <c r="W166" s="89"/>
      <c r="X166" s="90"/>
      <c r="Y166" s="89"/>
      <c r="Z166" s="89"/>
      <c r="AA166" s="91"/>
      <c r="AB166" s="92"/>
      <c r="AC166" s="89"/>
      <c r="AD166" s="93"/>
      <c r="AE166" s="94"/>
      <c r="AF166" s="95"/>
      <c r="AG166" s="91"/>
      <c r="AH166" s="89"/>
      <c r="AI166" s="89"/>
      <c r="AJ166" s="89"/>
      <c r="AK166" s="96"/>
      <c r="AR166" s="120" t="s">
        <v>78</v>
      </c>
      <c r="AT166" s="120" t="s">
        <v>74</v>
      </c>
      <c r="AU166" s="120" t="s">
        <v>42</v>
      </c>
      <c r="AY166" s="14" t="s">
        <v>73</v>
      </c>
      <c r="BE166" s="121">
        <f t="shared" si="24"/>
        <v>0</v>
      </c>
      <c r="BF166" s="121">
        <f t="shared" si="25"/>
        <v>0</v>
      </c>
      <c r="BG166" s="121">
        <f t="shared" si="26"/>
        <v>0</v>
      </c>
      <c r="BH166" s="121">
        <f t="shared" si="27"/>
        <v>0</v>
      </c>
      <c r="BI166" s="121">
        <f t="shared" si="28"/>
        <v>0</v>
      </c>
      <c r="BJ166" s="14" t="s">
        <v>42</v>
      </c>
      <c r="BK166" s="121">
        <f t="shared" si="29"/>
        <v>0</v>
      </c>
      <c r="BL166" s="14" t="s">
        <v>78</v>
      </c>
      <c r="BM166" s="120" t="s">
        <v>177</v>
      </c>
    </row>
    <row r="167" spans="2:65" s="22" customFormat="1" ht="16.5" customHeight="1">
      <c r="B167" s="21"/>
      <c r="C167" s="109">
        <v>43</v>
      </c>
      <c r="D167" s="109" t="s">
        <v>74</v>
      </c>
      <c r="E167" s="110" t="s">
        <v>100</v>
      </c>
      <c r="F167" s="111" t="s">
        <v>101</v>
      </c>
      <c r="G167" s="112" t="s">
        <v>92</v>
      </c>
      <c r="H167" s="113">
        <v>80</v>
      </c>
      <c r="I167" s="2"/>
      <c r="J167" s="114">
        <f t="shared" si="20"/>
        <v>0</v>
      </c>
      <c r="K167" s="115"/>
      <c r="L167" s="21"/>
      <c r="M167" s="116" t="s">
        <v>0</v>
      </c>
      <c r="N167" s="117" t="s">
        <v>23</v>
      </c>
      <c r="P167" s="118">
        <f t="shared" si="21"/>
        <v>0</v>
      </c>
      <c r="Q167" s="118">
        <v>0</v>
      </c>
      <c r="R167" s="118">
        <f t="shared" si="22"/>
        <v>0</v>
      </c>
      <c r="S167" s="118">
        <v>0</v>
      </c>
      <c r="T167" s="119">
        <f t="shared" si="23"/>
        <v>0</v>
      </c>
      <c r="V167" s="106"/>
      <c r="W167" s="89"/>
      <c r="X167" s="90"/>
      <c r="Y167" s="89"/>
      <c r="Z167" s="89"/>
      <c r="AA167" s="91"/>
      <c r="AB167" s="92"/>
      <c r="AC167" s="89"/>
      <c r="AD167" s="93"/>
      <c r="AE167" s="94"/>
      <c r="AF167" s="95"/>
      <c r="AG167" s="91"/>
      <c r="AH167" s="89"/>
      <c r="AI167" s="89"/>
      <c r="AJ167" s="89"/>
      <c r="AK167" s="96"/>
      <c r="AR167" s="120" t="s">
        <v>78</v>
      </c>
      <c r="AT167" s="120" t="s">
        <v>74</v>
      </c>
      <c r="AU167" s="120" t="s">
        <v>42</v>
      </c>
      <c r="AY167" s="14" t="s">
        <v>73</v>
      </c>
      <c r="BE167" s="121">
        <f t="shared" si="24"/>
        <v>0</v>
      </c>
      <c r="BF167" s="121">
        <f t="shared" si="25"/>
        <v>0</v>
      </c>
      <c r="BG167" s="121">
        <f t="shared" si="26"/>
        <v>0</v>
      </c>
      <c r="BH167" s="121">
        <f t="shared" si="27"/>
        <v>0</v>
      </c>
      <c r="BI167" s="121">
        <f t="shared" si="28"/>
        <v>0</v>
      </c>
      <c r="BJ167" s="14" t="s">
        <v>42</v>
      </c>
      <c r="BK167" s="121">
        <f t="shared" si="29"/>
        <v>0</v>
      </c>
      <c r="BL167" s="14" t="s">
        <v>78</v>
      </c>
      <c r="BM167" s="120" t="s">
        <v>178</v>
      </c>
    </row>
    <row r="168" spans="2:65" s="22" customFormat="1" ht="16.5" customHeight="1">
      <c r="B168" s="21"/>
      <c r="C168" s="109">
        <v>44</v>
      </c>
      <c r="D168" s="109" t="s">
        <v>74</v>
      </c>
      <c r="E168" s="110" t="s">
        <v>179</v>
      </c>
      <c r="F168" s="111" t="s">
        <v>105</v>
      </c>
      <c r="G168" s="112" t="s">
        <v>87</v>
      </c>
      <c r="H168" s="113">
        <v>1</v>
      </c>
      <c r="I168" s="2"/>
      <c r="J168" s="114">
        <f t="shared" si="20"/>
        <v>0</v>
      </c>
      <c r="K168" s="115"/>
      <c r="L168" s="21"/>
      <c r="M168" s="116" t="s">
        <v>0</v>
      </c>
      <c r="N168" s="117" t="s">
        <v>23</v>
      </c>
      <c r="P168" s="118">
        <f t="shared" si="21"/>
        <v>0</v>
      </c>
      <c r="Q168" s="118">
        <v>0</v>
      </c>
      <c r="R168" s="118">
        <f t="shared" si="22"/>
        <v>0</v>
      </c>
      <c r="S168" s="118">
        <v>0</v>
      </c>
      <c r="T168" s="119">
        <f t="shared" si="23"/>
        <v>0</v>
      </c>
      <c r="V168" s="106"/>
      <c r="W168" s="89"/>
      <c r="X168" s="90"/>
      <c r="Y168" s="89"/>
      <c r="Z168" s="89"/>
      <c r="AA168" s="91"/>
      <c r="AB168" s="92"/>
      <c r="AC168" s="89"/>
      <c r="AD168" s="93"/>
      <c r="AE168" s="94"/>
      <c r="AF168" s="95"/>
      <c r="AG168" s="91"/>
      <c r="AH168" s="89"/>
      <c r="AI168" s="89"/>
      <c r="AJ168" s="89"/>
      <c r="AK168" s="96"/>
      <c r="AR168" s="120" t="s">
        <v>78</v>
      </c>
      <c r="AT168" s="120" t="s">
        <v>74</v>
      </c>
      <c r="AU168" s="120" t="s">
        <v>42</v>
      </c>
      <c r="AY168" s="14" t="s">
        <v>73</v>
      </c>
      <c r="BE168" s="121">
        <f t="shared" si="24"/>
        <v>0</v>
      </c>
      <c r="BF168" s="121">
        <f t="shared" si="25"/>
        <v>0</v>
      </c>
      <c r="BG168" s="121">
        <f t="shared" si="26"/>
        <v>0</v>
      </c>
      <c r="BH168" s="121">
        <f t="shared" si="27"/>
        <v>0</v>
      </c>
      <c r="BI168" s="121">
        <f t="shared" si="28"/>
        <v>0</v>
      </c>
      <c r="BJ168" s="14" t="s">
        <v>42</v>
      </c>
      <c r="BK168" s="121">
        <f t="shared" si="29"/>
        <v>0</v>
      </c>
      <c r="BL168" s="14" t="s">
        <v>78</v>
      </c>
      <c r="BM168" s="120" t="s">
        <v>180</v>
      </c>
    </row>
    <row r="169" spans="2:65" s="22" customFormat="1" ht="16.5" customHeight="1">
      <c r="B169" s="21"/>
      <c r="C169" s="109">
        <v>45</v>
      </c>
      <c r="D169" s="109" t="s">
        <v>74</v>
      </c>
      <c r="E169" s="110" t="s">
        <v>181</v>
      </c>
      <c r="F169" s="111" t="s">
        <v>108</v>
      </c>
      <c r="G169" s="112" t="s">
        <v>87</v>
      </c>
      <c r="H169" s="113">
        <v>1</v>
      </c>
      <c r="I169" s="2"/>
      <c r="J169" s="114">
        <f t="shared" si="20"/>
        <v>0</v>
      </c>
      <c r="K169" s="115"/>
      <c r="L169" s="21"/>
      <c r="M169" s="116" t="s">
        <v>0</v>
      </c>
      <c r="N169" s="117" t="s">
        <v>23</v>
      </c>
      <c r="P169" s="118">
        <f t="shared" si="21"/>
        <v>0</v>
      </c>
      <c r="Q169" s="118">
        <v>0</v>
      </c>
      <c r="R169" s="118">
        <f t="shared" si="22"/>
        <v>0</v>
      </c>
      <c r="S169" s="118">
        <v>0</v>
      </c>
      <c r="T169" s="119">
        <f t="shared" si="23"/>
        <v>0</v>
      </c>
      <c r="V169" s="106"/>
      <c r="W169" s="89"/>
      <c r="X169" s="90"/>
      <c r="Y169" s="89"/>
      <c r="Z169" s="89"/>
      <c r="AA169" s="91"/>
      <c r="AB169" s="92"/>
      <c r="AC169" s="89"/>
      <c r="AD169" s="93"/>
      <c r="AE169" s="94"/>
      <c r="AF169" s="95"/>
      <c r="AG169" s="91"/>
      <c r="AH169" s="89"/>
      <c r="AI169" s="89"/>
      <c r="AJ169" s="89"/>
      <c r="AK169" s="96"/>
      <c r="AR169" s="120" t="s">
        <v>78</v>
      </c>
      <c r="AT169" s="120" t="s">
        <v>74</v>
      </c>
      <c r="AU169" s="120" t="s">
        <v>42</v>
      </c>
      <c r="AY169" s="14" t="s">
        <v>73</v>
      </c>
      <c r="BE169" s="121">
        <f t="shared" si="24"/>
        <v>0</v>
      </c>
      <c r="BF169" s="121">
        <f t="shared" si="25"/>
        <v>0</v>
      </c>
      <c r="BG169" s="121">
        <f t="shared" si="26"/>
        <v>0</v>
      </c>
      <c r="BH169" s="121">
        <f t="shared" si="27"/>
        <v>0</v>
      </c>
      <c r="BI169" s="121">
        <f t="shared" si="28"/>
        <v>0</v>
      </c>
      <c r="BJ169" s="14" t="s">
        <v>42</v>
      </c>
      <c r="BK169" s="121">
        <f t="shared" si="29"/>
        <v>0</v>
      </c>
      <c r="BL169" s="14" t="s">
        <v>78</v>
      </c>
      <c r="BM169" s="120" t="s">
        <v>182</v>
      </c>
    </row>
    <row r="170" spans="2:65" s="22" customFormat="1" ht="16.5" customHeight="1">
      <c r="B170" s="21"/>
      <c r="C170" s="109">
        <v>46</v>
      </c>
      <c r="D170" s="109" t="s">
        <v>74</v>
      </c>
      <c r="E170" s="110" t="s">
        <v>111</v>
      </c>
      <c r="F170" s="111" t="s">
        <v>112</v>
      </c>
      <c r="G170" s="112" t="s">
        <v>87</v>
      </c>
      <c r="H170" s="113">
        <v>1</v>
      </c>
      <c r="I170" s="2"/>
      <c r="J170" s="114">
        <f t="shared" si="20"/>
        <v>0</v>
      </c>
      <c r="K170" s="115"/>
      <c r="L170" s="21"/>
      <c r="M170" s="116" t="s">
        <v>0</v>
      </c>
      <c r="N170" s="117" t="s">
        <v>23</v>
      </c>
      <c r="P170" s="118">
        <f t="shared" si="21"/>
        <v>0</v>
      </c>
      <c r="Q170" s="118">
        <v>0</v>
      </c>
      <c r="R170" s="118">
        <f t="shared" si="22"/>
        <v>0</v>
      </c>
      <c r="S170" s="118">
        <v>0</v>
      </c>
      <c r="T170" s="119">
        <f t="shared" si="23"/>
        <v>0</v>
      </c>
      <c r="V170" s="106"/>
      <c r="W170" s="89"/>
      <c r="X170" s="90"/>
      <c r="Y170" s="89"/>
      <c r="Z170" s="89"/>
      <c r="AA170" s="91"/>
      <c r="AB170" s="92"/>
      <c r="AC170" s="89"/>
      <c r="AD170" s="93"/>
      <c r="AE170" s="94"/>
      <c r="AF170" s="95"/>
      <c r="AG170" s="91"/>
      <c r="AH170" s="89"/>
      <c r="AI170" s="89"/>
      <c r="AJ170" s="89"/>
      <c r="AK170" s="96"/>
      <c r="AL170" s="99"/>
      <c r="AR170" s="120" t="s">
        <v>78</v>
      </c>
      <c r="AT170" s="120" t="s">
        <v>74</v>
      </c>
      <c r="AU170" s="120" t="s">
        <v>42</v>
      </c>
      <c r="AY170" s="14" t="s">
        <v>73</v>
      </c>
      <c r="BE170" s="121">
        <f t="shared" si="24"/>
        <v>0</v>
      </c>
      <c r="BF170" s="121">
        <f t="shared" si="25"/>
        <v>0</v>
      </c>
      <c r="BG170" s="121">
        <f t="shared" si="26"/>
        <v>0</v>
      </c>
      <c r="BH170" s="121">
        <f t="shared" si="27"/>
        <v>0</v>
      </c>
      <c r="BI170" s="121">
        <f t="shared" si="28"/>
        <v>0</v>
      </c>
      <c r="BJ170" s="14" t="s">
        <v>42</v>
      </c>
      <c r="BK170" s="121">
        <f t="shared" si="29"/>
        <v>0</v>
      </c>
      <c r="BL170" s="14" t="s">
        <v>78</v>
      </c>
      <c r="BM170" s="120" t="s">
        <v>183</v>
      </c>
    </row>
    <row r="171" spans="2:65" s="22" customFormat="1" ht="16.5" customHeight="1">
      <c r="B171" s="21"/>
      <c r="C171" s="109">
        <v>47</v>
      </c>
      <c r="D171" s="109" t="s">
        <v>74</v>
      </c>
      <c r="E171" s="110" t="s">
        <v>117</v>
      </c>
      <c r="F171" s="111" t="s">
        <v>118</v>
      </c>
      <c r="G171" s="112" t="s">
        <v>87</v>
      </c>
      <c r="H171" s="113">
        <v>1</v>
      </c>
      <c r="I171" s="2"/>
      <c r="J171" s="114">
        <f t="shared" si="20"/>
        <v>0</v>
      </c>
      <c r="K171" s="115"/>
      <c r="L171" s="21"/>
      <c r="M171" s="116" t="s">
        <v>0</v>
      </c>
      <c r="N171" s="117" t="s">
        <v>23</v>
      </c>
      <c r="P171" s="118">
        <f t="shared" si="21"/>
        <v>0</v>
      </c>
      <c r="Q171" s="118">
        <v>0</v>
      </c>
      <c r="R171" s="118">
        <f t="shared" si="22"/>
        <v>0</v>
      </c>
      <c r="S171" s="118">
        <v>0</v>
      </c>
      <c r="T171" s="119">
        <f t="shared" si="23"/>
        <v>0</v>
      </c>
      <c r="V171" s="106"/>
      <c r="W171" s="89"/>
      <c r="X171" s="90"/>
      <c r="Y171" s="89"/>
      <c r="Z171" s="89"/>
      <c r="AA171" s="91"/>
      <c r="AB171" s="92"/>
      <c r="AC171" s="89"/>
      <c r="AD171" s="93"/>
      <c r="AE171" s="94"/>
      <c r="AF171" s="95"/>
      <c r="AG171" s="91"/>
      <c r="AH171" s="89"/>
      <c r="AI171" s="89"/>
      <c r="AJ171" s="89"/>
      <c r="AK171" s="96"/>
      <c r="AR171" s="120" t="s">
        <v>78</v>
      </c>
      <c r="AT171" s="120" t="s">
        <v>74</v>
      </c>
      <c r="AU171" s="120" t="s">
        <v>42</v>
      </c>
      <c r="AY171" s="14" t="s">
        <v>73</v>
      </c>
      <c r="BE171" s="121">
        <f t="shared" si="24"/>
        <v>0</v>
      </c>
      <c r="BF171" s="121">
        <f t="shared" si="25"/>
        <v>0</v>
      </c>
      <c r="BG171" s="121">
        <f t="shared" si="26"/>
        <v>0</v>
      </c>
      <c r="BH171" s="121">
        <f t="shared" si="27"/>
        <v>0</v>
      </c>
      <c r="BI171" s="121">
        <f t="shared" si="28"/>
        <v>0</v>
      </c>
      <c r="BJ171" s="14" t="s">
        <v>42</v>
      </c>
      <c r="BK171" s="121">
        <f t="shared" si="29"/>
        <v>0</v>
      </c>
      <c r="BL171" s="14" t="s">
        <v>78</v>
      </c>
      <c r="BM171" s="120" t="s">
        <v>184</v>
      </c>
    </row>
    <row r="172" spans="2:65" s="22" customFormat="1" ht="16.5" customHeight="1">
      <c r="B172" s="21"/>
      <c r="C172" s="109">
        <v>48</v>
      </c>
      <c r="D172" s="109" t="s">
        <v>74</v>
      </c>
      <c r="E172" s="110" t="s">
        <v>161</v>
      </c>
      <c r="F172" s="111" t="s">
        <v>121</v>
      </c>
      <c r="G172" s="112" t="s">
        <v>87</v>
      </c>
      <c r="H172" s="113">
        <v>1</v>
      </c>
      <c r="I172" s="2"/>
      <c r="J172" s="114">
        <f t="shared" si="20"/>
        <v>0</v>
      </c>
      <c r="K172" s="115"/>
      <c r="L172" s="21"/>
      <c r="M172" s="116" t="s">
        <v>0</v>
      </c>
      <c r="N172" s="117" t="s">
        <v>23</v>
      </c>
      <c r="P172" s="118">
        <f t="shared" si="21"/>
        <v>0</v>
      </c>
      <c r="Q172" s="118">
        <v>0</v>
      </c>
      <c r="R172" s="118">
        <f t="shared" si="22"/>
        <v>0</v>
      </c>
      <c r="S172" s="118">
        <v>0</v>
      </c>
      <c r="T172" s="119">
        <f t="shared" si="23"/>
        <v>0</v>
      </c>
      <c r="V172" s="106"/>
      <c r="W172" s="89"/>
      <c r="X172" s="90"/>
      <c r="Y172" s="89"/>
      <c r="Z172" s="89"/>
      <c r="AA172" s="91"/>
      <c r="AB172" s="92"/>
      <c r="AC172" s="89"/>
      <c r="AD172" s="93"/>
      <c r="AE172" s="94"/>
      <c r="AF172" s="95"/>
      <c r="AG172" s="91"/>
      <c r="AH172" s="89"/>
      <c r="AI172" s="89"/>
      <c r="AJ172" s="89"/>
      <c r="AK172" s="96"/>
      <c r="AR172" s="120" t="s">
        <v>78</v>
      </c>
      <c r="AT172" s="120" t="s">
        <v>74</v>
      </c>
      <c r="AU172" s="120" t="s">
        <v>42</v>
      </c>
      <c r="AY172" s="14" t="s">
        <v>73</v>
      </c>
      <c r="BE172" s="121">
        <f t="shared" si="24"/>
        <v>0</v>
      </c>
      <c r="BF172" s="121">
        <f t="shared" si="25"/>
        <v>0</v>
      </c>
      <c r="BG172" s="121">
        <f t="shared" si="26"/>
        <v>0</v>
      </c>
      <c r="BH172" s="121">
        <f t="shared" si="27"/>
        <v>0</v>
      </c>
      <c r="BI172" s="121">
        <f t="shared" si="28"/>
        <v>0</v>
      </c>
      <c r="BJ172" s="14" t="s">
        <v>42</v>
      </c>
      <c r="BK172" s="121">
        <f t="shared" si="29"/>
        <v>0</v>
      </c>
      <c r="BL172" s="14" t="s">
        <v>78</v>
      </c>
      <c r="BM172" s="120" t="s">
        <v>185</v>
      </c>
    </row>
    <row r="173" spans="2:65" s="22" customFormat="1" ht="16.5" customHeight="1">
      <c r="B173" s="21"/>
      <c r="C173" s="109">
        <v>49</v>
      </c>
      <c r="D173" s="109" t="s">
        <v>74</v>
      </c>
      <c r="E173" s="110" t="s">
        <v>124</v>
      </c>
      <c r="F173" s="111" t="s">
        <v>125</v>
      </c>
      <c r="G173" s="112" t="s">
        <v>87</v>
      </c>
      <c r="H173" s="113">
        <v>1</v>
      </c>
      <c r="I173" s="2"/>
      <c r="J173" s="114">
        <f t="shared" si="20"/>
        <v>0</v>
      </c>
      <c r="K173" s="115"/>
      <c r="L173" s="21"/>
      <c r="M173" s="116" t="s">
        <v>0</v>
      </c>
      <c r="N173" s="117" t="s">
        <v>23</v>
      </c>
      <c r="P173" s="118">
        <f t="shared" si="21"/>
        <v>0</v>
      </c>
      <c r="Q173" s="118">
        <v>0</v>
      </c>
      <c r="R173" s="118">
        <f t="shared" si="22"/>
        <v>0</v>
      </c>
      <c r="S173" s="118">
        <v>0</v>
      </c>
      <c r="T173" s="119">
        <f t="shared" si="23"/>
        <v>0</v>
      </c>
      <c r="V173" s="106"/>
      <c r="W173" s="89"/>
      <c r="X173" s="90"/>
      <c r="Y173" s="89"/>
      <c r="Z173" s="89"/>
      <c r="AA173" s="91"/>
      <c r="AB173" s="92"/>
      <c r="AC173" s="89"/>
      <c r="AD173" s="93"/>
      <c r="AE173" s="94"/>
      <c r="AF173" s="95"/>
      <c r="AG173" s="91"/>
      <c r="AH173" s="89"/>
      <c r="AI173" s="89"/>
      <c r="AJ173" s="89"/>
      <c r="AK173" s="96"/>
      <c r="AR173" s="120" t="s">
        <v>78</v>
      </c>
      <c r="AT173" s="120" t="s">
        <v>74</v>
      </c>
      <c r="AU173" s="120" t="s">
        <v>42</v>
      </c>
      <c r="AY173" s="14" t="s">
        <v>73</v>
      </c>
      <c r="BE173" s="121">
        <f t="shared" si="24"/>
        <v>0</v>
      </c>
      <c r="BF173" s="121">
        <f t="shared" si="25"/>
        <v>0</v>
      </c>
      <c r="BG173" s="121">
        <f t="shared" si="26"/>
        <v>0</v>
      </c>
      <c r="BH173" s="121">
        <f t="shared" si="27"/>
        <v>0</v>
      </c>
      <c r="BI173" s="121">
        <f t="shared" si="28"/>
        <v>0</v>
      </c>
      <c r="BJ173" s="14" t="s">
        <v>42</v>
      </c>
      <c r="BK173" s="121">
        <f t="shared" si="29"/>
        <v>0</v>
      </c>
      <c r="BL173" s="14" t="s">
        <v>78</v>
      </c>
      <c r="BM173" s="120" t="s">
        <v>186</v>
      </c>
    </row>
    <row r="174" spans="2:65" s="22" customFormat="1" ht="16.5" customHeight="1">
      <c r="B174" s="21"/>
      <c r="C174" s="109">
        <v>50</v>
      </c>
      <c r="D174" s="109" t="s">
        <v>74</v>
      </c>
      <c r="E174" s="110" t="s">
        <v>127</v>
      </c>
      <c r="F174" s="111" t="s">
        <v>128</v>
      </c>
      <c r="G174" s="112" t="s">
        <v>87</v>
      </c>
      <c r="H174" s="113">
        <v>1</v>
      </c>
      <c r="I174" s="2"/>
      <c r="J174" s="114">
        <f t="shared" si="20"/>
        <v>0</v>
      </c>
      <c r="K174" s="115"/>
      <c r="L174" s="21"/>
      <c r="M174" s="116" t="s">
        <v>0</v>
      </c>
      <c r="N174" s="117" t="s">
        <v>23</v>
      </c>
      <c r="P174" s="118">
        <f t="shared" si="21"/>
        <v>0</v>
      </c>
      <c r="Q174" s="118">
        <v>0</v>
      </c>
      <c r="R174" s="118">
        <f t="shared" si="22"/>
        <v>0</v>
      </c>
      <c r="S174" s="118">
        <v>0</v>
      </c>
      <c r="T174" s="119">
        <f t="shared" si="23"/>
        <v>0</v>
      </c>
      <c r="V174" s="106"/>
      <c r="W174" s="89"/>
      <c r="X174" s="90"/>
      <c r="Y174" s="89"/>
      <c r="Z174" s="89"/>
      <c r="AA174" s="91"/>
      <c r="AB174" s="92"/>
      <c r="AC174" s="89"/>
      <c r="AD174" s="93"/>
      <c r="AE174" s="94"/>
      <c r="AF174" s="95"/>
      <c r="AG174" s="91"/>
      <c r="AH174" s="89"/>
      <c r="AI174" s="89"/>
      <c r="AJ174" s="89"/>
      <c r="AK174" s="96"/>
      <c r="AR174" s="120" t="s">
        <v>78</v>
      </c>
      <c r="AT174" s="120" t="s">
        <v>74</v>
      </c>
      <c r="AU174" s="120" t="s">
        <v>42</v>
      </c>
      <c r="AY174" s="14" t="s">
        <v>73</v>
      </c>
      <c r="BE174" s="121">
        <f t="shared" si="24"/>
        <v>0</v>
      </c>
      <c r="BF174" s="121">
        <f t="shared" si="25"/>
        <v>0</v>
      </c>
      <c r="BG174" s="121">
        <f t="shared" si="26"/>
        <v>0</v>
      </c>
      <c r="BH174" s="121">
        <f t="shared" si="27"/>
        <v>0</v>
      </c>
      <c r="BI174" s="121">
        <f t="shared" si="28"/>
        <v>0</v>
      </c>
      <c r="BJ174" s="14" t="s">
        <v>42</v>
      </c>
      <c r="BK174" s="121">
        <f t="shared" si="29"/>
        <v>0</v>
      </c>
      <c r="BL174" s="14" t="s">
        <v>78</v>
      </c>
      <c r="BM174" s="120" t="s">
        <v>187</v>
      </c>
    </row>
    <row r="175" spans="2:65" s="99" customFormat="1" ht="25.9" customHeight="1">
      <c r="B175" s="98"/>
      <c r="D175" s="100" t="s">
        <v>40</v>
      </c>
      <c r="E175" s="101" t="s">
        <v>188</v>
      </c>
      <c r="F175" s="101" t="s">
        <v>189</v>
      </c>
      <c r="J175" s="102">
        <f>BK175</f>
        <v>0</v>
      </c>
      <c r="L175" s="98"/>
      <c r="M175" s="103"/>
      <c r="P175" s="104">
        <f>SUM(P176:P192)</f>
        <v>0</v>
      </c>
      <c r="R175" s="104">
        <f>SUM(R176:R192)</f>
        <v>0</v>
      </c>
      <c r="T175" s="105">
        <f>SUM(T176:T192)</f>
        <v>0</v>
      </c>
      <c r="V175" s="106"/>
      <c r="W175" s="89"/>
      <c r="X175" s="90"/>
      <c r="Y175" s="89"/>
      <c r="Z175" s="89"/>
      <c r="AA175" s="91"/>
      <c r="AB175" s="92"/>
      <c r="AC175" s="89"/>
      <c r="AD175" s="93"/>
      <c r="AE175" s="94"/>
      <c r="AF175" s="95"/>
      <c r="AG175" s="91"/>
      <c r="AH175" s="89"/>
      <c r="AI175" s="89"/>
      <c r="AJ175" s="89"/>
      <c r="AK175" s="96"/>
      <c r="AL175" s="22"/>
      <c r="AM175" s="22"/>
      <c r="AR175" s="100" t="s">
        <v>42</v>
      </c>
      <c r="AT175" s="107" t="s">
        <v>40</v>
      </c>
      <c r="AU175" s="107" t="s">
        <v>41</v>
      </c>
      <c r="AY175" s="100" t="s">
        <v>73</v>
      </c>
      <c r="BK175" s="108">
        <f>SUM(BK176:BK192)</f>
        <v>0</v>
      </c>
    </row>
    <row r="176" spans="2:65" s="22" customFormat="1" ht="44.25" customHeight="1">
      <c r="B176" s="21"/>
      <c r="C176" s="109">
        <v>51</v>
      </c>
      <c r="D176" s="109" t="s">
        <v>74</v>
      </c>
      <c r="E176" s="110" t="s">
        <v>133</v>
      </c>
      <c r="F176" s="111" t="s">
        <v>134</v>
      </c>
      <c r="G176" s="112" t="s">
        <v>77</v>
      </c>
      <c r="H176" s="113">
        <v>1</v>
      </c>
      <c r="I176" s="2"/>
      <c r="J176" s="114">
        <f t="shared" ref="J176:J192" si="30">ROUND(I176*H176,2)</f>
        <v>0</v>
      </c>
      <c r="K176" s="115"/>
      <c r="L176" s="21"/>
      <c r="M176" s="116" t="s">
        <v>0</v>
      </c>
      <c r="N176" s="117" t="s">
        <v>23</v>
      </c>
      <c r="P176" s="118">
        <f t="shared" ref="P176:P192" si="31">O176*H176</f>
        <v>0</v>
      </c>
      <c r="Q176" s="118">
        <v>0</v>
      </c>
      <c r="R176" s="118">
        <f t="shared" ref="R176:R192" si="32">Q176*H176</f>
        <v>0</v>
      </c>
      <c r="S176" s="118">
        <v>0</v>
      </c>
      <c r="T176" s="119">
        <f t="shared" ref="T176:T192" si="33">S176*H176</f>
        <v>0</v>
      </c>
      <c r="V176" s="106"/>
      <c r="W176" s="89"/>
      <c r="X176" s="90"/>
      <c r="Y176" s="89"/>
      <c r="Z176" s="89"/>
      <c r="AA176" s="91"/>
      <c r="AB176" s="92"/>
      <c r="AC176" s="89"/>
      <c r="AD176" s="93"/>
      <c r="AE176" s="94"/>
      <c r="AF176" s="95"/>
      <c r="AG176" s="91"/>
      <c r="AH176" s="89"/>
      <c r="AI176" s="89"/>
      <c r="AJ176" s="89"/>
      <c r="AK176" s="96"/>
      <c r="AR176" s="120" t="s">
        <v>78</v>
      </c>
      <c r="AT176" s="120" t="s">
        <v>74</v>
      </c>
      <c r="AU176" s="120" t="s">
        <v>42</v>
      </c>
      <c r="AY176" s="14" t="s">
        <v>73</v>
      </c>
      <c r="BE176" s="121">
        <f t="shared" ref="BE176:BE192" si="34">IF(N176="základní",J176,0)</f>
        <v>0</v>
      </c>
      <c r="BF176" s="121">
        <f t="shared" ref="BF176:BF192" si="35">IF(N176="snížená",J176,0)</f>
        <v>0</v>
      </c>
      <c r="BG176" s="121">
        <f t="shared" ref="BG176:BG192" si="36">IF(N176="zákl. přenesená",J176,0)</f>
        <v>0</v>
      </c>
      <c r="BH176" s="121">
        <f t="shared" ref="BH176:BH192" si="37">IF(N176="sníž. přenesená",J176,0)</f>
        <v>0</v>
      </c>
      <c r="BI176" s="121">
        <f t="shared" ref="BI176:BI192" si="38">IF(N176="nulová",J176,0)</f>
        <v>0</v>
      </c>
      <c r="BJ176" s="14" t="s">
        <v>42</v>
      </c>
      <c r="BK176" s="121">
        <f t="shared" ref="BK176:BK192" si="39">ROUND(I176*H176,2)</f>
        <v>0</v>
      </c>
      <c r="BL176" s="14" t="s">
        <v>78</v>
      </c>
      <c r="BM176" s="120" t="s">
        <v>190</v>
      </c>
    </row>
    <row r="177" spans="2:65" s="22" customFormat="1" ht="24.2" customHeight="1">
      <c r="B177" s="21"/>
      <c r="C177" s="109">
        <v>52</v>
      </c>
      <c r="D177" s="109" t="s">
        <v>74</v>
      </c>
      <c r="E177" s="110" t="s">
        <v>79</v>
      </c>
      <c r="F177" s="111" t="s">
        <v>80</v>
      </c>
      <c r="G177" s="112" t="s">
        <v>77</v>
      </c>
      <c r="H177" s="113">
        <v>1</v>
      </c>
      <c r="I177" s="2"/>
      <c r="J177" s="114">
        <f t="shared" si="30"/>
        <v>0</v>
      </c>
      <c r="K177" s="115"/>
      <c r="L177" s="21"/>
      <c r="M177" s="116" t="s">
        <v>0</v>
      </c>
      <c r="N177" s="117" t="s">
        <v>23</v>
      </c>
      <c r="P177" s="118">
        <f t="shared" si="31"/>
        <v>0</v>
      </c>
      <c r="Q177" s="118">
        <v>0</v>
      </c>
      <c r="R177" s="118">
        <f t="shared" si="32"/>
        <v>0</v>
      </c>
      <c r="S177" s="118">
        <v>0</v>
      </c>
      <c r="T177" s="119">
        <f t="shared" si="33"/>
        <v>0</v>
      </c>
      <c r="V177" s="106"/>
      <c r="W177" s="89"/>
      <c r="X177" s="90"/>
      <c r="Y177" s="89"/>
      <c r="Z177" s="89"/>
      <c r="AA177" s="91"/>
      <c r="AB177" s="92"/>
      <c r="AC177" s="89"/>
      <c r="AD177" s="93"/>
      <c r="AE177" s="94"/>
      <c r="AF177" s="95"/>
      <c r="AG177" s="91"/>
      <c r="AH177" s="89"/>
      <c r="AI177" s="89"/>
      <c r="AJ177" s="89"/>
      <c r="AK177" s="96"/>
      <c r="AR177" s="120" t="s">
        <v>78</v>
      </c>
      <c r="AT177" s="120" t="s">
        <v>74</v>
      </c>
      <c r="AU177" s="120" t="s">
        <v>42</v>
      </c>
      <c r="AY177" s="14" t="s">
        <v>73</v>
      </c>
      <c r="BE177" s="121">
        <f t="shared" si="34"/>
        <v>0</v>
      </c>
      <c r="BF177" s="121">
        <f t="shared" si="35"/>
        <v>0</v>
      </c>
      <c r="BG177" s="121">
        <f t="shared" si="36"/>
        <v>0</v>
      </c>
      <c r="BH177" s="121">
        <f t="shared" si="37"/>
        <v>0</v>
      </c>
      <c r="BI177" s="121">
        <f t="shared" si="38"/>
        <v>0</v>
      </c>
      <c r="BJ177" s="14" t="s">
        <v>42</v>
      </c>
      <c r="BK177" s="121">
        <f t="shared" si="39"/>
        <v>0</v>
      </c>
      <c r="BL177" s="14" t="s">
        <v>78</v>
      </c>
      <c r="BM177" s="120" t="s">
        <v>191</v>
      </c>
    </row>
    <row r="178" spans="2:65" s="22" customFormat="1" ht="16.5" customHeight="1">
      <c r="B178" s="21"/>
      <c r="C178" s="109">
        <v>53</v>
      </c>
      <c r="D178" s="109" t="s">
        <v>74</v>
      </c>
      <c r="E178" s="110" t="s">
        <v>82</v>
      </c>
      <c r="F178" s="111" t="s">
        <v>83</v>
      </c>
      <c r="G178" s="112" t="s">
        <v>77</v>
      </c>
      <c r="H178" s="113">
        <v>1</v>
      </c>
      <c r="I178" s="2"/>
      <c r="J178" s="114">
        <f t="shared" si="30"/>
        <v>0</v>
      </c>
      <c r="K178" s="115"/>
      <c r="L178" s="21"/>
      <c r="M178" s="116" t="s">
        <v>0</v>
      </c>
      <c r="N178" s="117" t="s">
        <v>23</v>
      </c>
      <c r="P178" s="118">
        <f t="shared" si="31"/>
        <v>0</v>
      </c>
      <c r="Q178" s="118">
        <v>0</v>
      </c>
      <c r="R178" s="118">
        <f t="shared" si="32"/>
        <v>0</v>
      </c>
      <c r="S178" s="118">
        <v>0</v>
      </c>
      <c r="T178" s="119">
        <f t="shared" si="33"/>
        <v>0</v>
      </c>
      <c r="V178" s="106"/>
      <c r="W178" s="89"/>
      <c r="X178" s="90"/>
      <c r="Y178" s="89"/>
      <c r="Z178" s="89"/>
      <c r="AA178" s="91"/>
      <c r="AB178" s="92"/>
      <c r="AC178" s="89"/>
      <c r="AD178" s="93"/>
      <c r="AE178" s="94"/>
      <c r="AF178" s="95"/>
      <c r="AG178" s="91"/>
      <c r="AH178" s="89"/>
      <c r="AI178" s="89"/>
      <c r="AJ178" s="89"/>
      <c r="AK178" s="96"/>
      <c r="AR178" s="120" t="s">
        <v>78</v>
      </c>
      <c r="AT178" s="120" t="s">
        <v>74</v>
      </c>
      <c r="AU178" s="120" t="s">
        <v>42</v>
      </c>
      <c r="AY178" s="14" t="s">
        <v>73</v>
      </c>
      <c r="BE178" s="121">
        <f t="shared" si="34"/>
        <v>0</v>
      </c>
      <c r="BF178" s="121">
        <f t="shared" si="35"/>
        <v>0</v>
      </c>
      <c r="BG178" s="121">
        <f t="shared" si="36"/>
        <v>0</v>
      </c>
      <c r="BH178" s="121">
        <f t="shared" si="37"/>
        <v>0</v>
      </c>
      <c r="BI178" s="121">
        <f t="shared" si="38"/>
        <v>0</v>
      </c>
      <c r="BJ178" s="14" t="s">
        <v>42</v>
      </c>
      <c r="BK178" s="121">
        <f t="shared" si="39"/>
        <v>0</v>
      </c>
      <c r="BL178" s="14" t="s">
        <v>78</v>
      </c>
      <c r="BM178" s="120" t="s">
        <v>192</v>
      </c>
    </row>
    <row r="179" spans="2:65" s="22" customFormat="1" ht="24.2" customHeight="1">
      <c r="B179" s="21"/>
      <c r="C179" s="109">
        <v>54</v>
      </c>
      <c r="D179" s="109" t="s">
        <v>74</v>
      </c>
      <c r="E179" s="110" t="s">
        <v>85</v>
      </c>
      <c r="F179" s="111" t="s">
        <v>86</v>
      </c>
      <c r="G179" s="112" t="s">
        <v>77</v>
      </c>
      <c r="H179" s="113">
        <v>5</v>
      </c>
      <c r="I179" s="2"/>
      <c r="J179" s="114">
        <f t="shared" si="30"/>
        <v>0</v>
      </c>
      <c r="K179" s="115"/>
      <c r="L179" s="21"/>
      <c r="M179" s="116" t="s">
        <v>0</v>
      </c>
      <c r="N179" s="117" t="s">
        <v>23</v>
      </c>
      <c r="P179" s="118">
        <f t="shared" si="31"/>
        <v>0</v>
      </c>
      <c r="Q179" s="118">
        <v>0</v>
      </c>
      <c r="R179" s="118">
        <f t="shared" si="32"/>
        <v>0</v>
      </c>
      <c r="S179" s="118">
        <v>0</v>
      </c>
      <c r="T179" s="119">
        <f t="shared" si="33"/>
        <v>0</v>
      </c>
      <c r="V179" s="106"/>
      <c r="W179" s="89"/>
      <c r="X179" s="90"/>
      <c r="Y179" s="89"/>
      <c r="Z179" s="89"/>
      <c r="AA179" s="91"/>
      <c r="AB179" s="92"/>
      <c r="AC179" s="89"/>
      <c r="AD179" s="93"/>
      <c r="AE179" s="94"/>
      <c r="AF179" s="95"/>
      <c r="AG179" s="91"/>
      <c r="AH179" s="89"/>
      <c r="AI179" s="89"/>
      <c r="AJ179" s="89"/>
      <c r="AK179" s="96"/>
      <c r="AR179" s="120" t="s">
        <v>78</v>
      </c>
      <c r="AT179" s="120" t="s">
        <v>74</v>
      </c>
      <c r="AU179" s="120" t="s">
        <v>42</v>
      </c>
      <c r="AY179" s="14" t="s">
        <v>73</v>
      </c>
      <c r="BE179" s="121">
        <f t="shared" si="34"/>
        <v>0</v>
      </c>
      <c r="BF179" s="121">
        <f t="shared" si="35"/>
        <v>0</v>
      </c>
      <c r="BG179" s="121">
        <f t="shared" si="36"/>
        <v>0</v>
      </c>
      <c r="BH179" s="121">
        <f t="shared" si="37"/>
        <v>0</v>
      </c>
      <c r="BI179" s="121">
        <f t="shared" si="38"/>
        <v>0</v>
      </c>
      <c r="BJ179" s="14" t="s">
        <v>42</v>
      </c>
      <c r="BK179" s="121">
        <f t="shared" si="39"/>
        <v>0</v>
      </c>
      <c r="BL179" s="14" t="s">
        <v>78</v>
      </c>
      <c r="BM179" s="120" t="s">
        <v>193</v>
      </c>
    </row>
    <row r="180" spans="2:65" s="22" customFormat="1" ht="24.2" customHeight="1">
      <c r="B180" s="21"/>
      <c r="C180" s="109">
        <v>55</v>
      </c>
      <c r="D180" s="109" t="s">
        <v>74</v>
      </c>
      <c r="E180" s="110" t="s">
        <v>171</v>
      </c>
      <c r="F180" s="111" t="s">
        <v>172</v>
      </c>
      <c r="G180" s="112" t="s">
        <v>77</v>
      </c>
      <c r="H180" s="113">
        <v>4</v>
      </c>
      <c r="I180" s="2"/>
      <c r="J180" s="114">
        <f t="shared" si="30"/>
        <v>0</v>
      </c>
      <c r="K180" s="115"/>
      <c r="L180" s="21"/>
      <c r="M180" s="116" t="s">
        <v>0</v>
      </c>
      <c r="N180" s="117" t="s">
        <v>23</v>
      </c>
      <c r="P180" s="118">
        <f t="shared" si="31"/>
        <v>0</v>
      </c>
      <c r="Q180" s="118">
        <v>0</v>
      </c>
      <c r="R180" s="118">
        <f t="shared" si="32"/>
        <v>0</v>
      </c>
      <c r="S180" s="118">
        <v>0</v>
      </c>
      <c r="T180" s="119">
        <f t="shared" si="33"/>
        <v>0</v>
      </c>
      <c r="V180" s="106"/>
      <c r="W180" s="89"/>
      <c r="X180" s="90"/>
      <c r="Y180" s="89"/>
      <c r="Z180" s="89"/>
      <c r="AA180" s="91"/>
      <c r="AB180" s="92"/>
      <c r="AC180" s="89"/>
      <c r="AD180" s="93"/>
      <c r="AE180" s="94"/>
      <c r="AF180" s="95"/>
      <c r="AG180" s="91"/>
      <c r="AH180" s="89"/>
      <c r="AI180" s="89"/>
      <c r="AJ180" s="89"/>
      <c r="AK180" s="96"/>
      <c r="AR180" s="120" t="s">
        <v>78</v>
      </c>
      <c r="AT180" s="120" t="s">
        <v>74</v>
      </c>
      <c r="AU180" s="120" t="s">
        <v>42</v>
      </c>
      <c r="AY180" s="14" t="s">
        <v>73</v>
      </c>
      <c r="BE180" s="121">
        <f t="shared" si="34"/>
        <v>0</v>
      </c>
      <c r="BF180" s="121">
        <f t="shared" si="35"/>
        <v>0</v>
      </c>
      <c r="BG180" s="121">
        <f t="shared" si="36"/>
        <v>0</v>
      </c>
      <c r="BH180" s="121">
        <f t="shared" si="37"/>
        <v>0</v>
      </c>
      <c r="BI180" s="121">
        <f t="shared" si="38"/>
        <v>0</v>
      </c>
      <c r="BJ180" s="14" t="s">
        <v>42</v>
      </c>
      <c r="BK180" s="121">
        <f t="shared" si="39"/>
        <v>0</v>
      </c>
      <c r="BL180" s="14" t="s">
        <v>78</v>
      </c>
      <c r="BM180" s="120" t="s">
        <v>194</v>
      </c>
    </row>
    <row r="181" spans="2:65" s="22" customFormat="1" ht="16.5" customHeight="1">
      <c r="B181" s="21"/>
      <c r="C181" s="109">
        <v>56</v>
      </c>
      <c r="D181" s="109" t="s">
        <v>74</v>
      </c>
      <c r="E181" s="110" t="s">
        <v>90</v>
      </c>
      <c r="F181" s="111" t="s">
        <v>91</v>
      </c>
      <c r="G181" s="112" t="s">
        <v>92</v>
      </c>
      <c r="H181" s="113">
        <v>27</v>
      </c>
      <c r="I181" s="2"/>
      <c r="J181" s="114">
        <f t="shared" si="30"/>
        <v>0</v>
      </c>
      <c r="K181" s="115"/>
      <c r="L181" s="21"/>
      <c r="M181" s="116" t="s">
        <v>0</v>
      </c>
      <c r="N181" s="117" t="s">
        <v>23</v>
      </c>
      <c r="P181" s="118">
        <f t="shared" si="31"/>
        <v>0</v>
      </c>
      <c r="Q181" s="118">
        <v>0</v>
      </c>
      <c r="R181" s="118">
        <f t="shared" si="32"/>
        <v>0</v>
      </c>
      <c r="S181" s="118">
        <v>0</v>
      </c>
      <c r="T181" s="119">
        <f t="shared" si="33"/>
        <v>0</v>
      </c>
      <c r="V181" s="106"/>
      <c r="W181" s="89"/>
      <c r="X181" s="90"/>
      <c r="Y181" s="89"/>
      <c r="Z181" s="89"/>
      <c r="AA181" s="91"/>
      <c r="AB181" s="92"/>
      <c r="AC181" s="89"/>
      <c r="AD181" s="93"/>
      <c r="AE181" s="94"/>
      <c r="AF181" s="95"/>
      <c r="AG181" s="91"/>
      <c r="AH181" s="89"/>
      <c r="AI181" s="89"/>
      <c r="AJ181" s="89"/>
      <c r="AK181" s="96"/>
      <c r="AR181" s="120" t="s">
        <v>78</v>
      </c>
      <c r="AT181" s="120" t="s">
        <v>74</v>
      </c>
      <c r="AU181" s="120" t="s">
        <v>42</v>
      </c>
      <c r="AY181" s="14" t="s">
        <v>73</v>
      </c>
      <c r="BE181" s="121">
        <f t="shared" si="34"/>
        <v>0</v>
      </c>
      <c r="BF181" s="121">
        <f t="shared" si="35"/>
        <v>0</v>
      </c>
      <c r="BG181" s="121">
        <f t="shared" si="36"/>
        <v>0</v>
      </c>
      <c r="BH181" s="121">
        <f t="shared" si="37"/>
        <v>0</v>
      </c>
      <c r="BI181" s="121">
        <f t="shared" si="38"/>
        <v>0</v>
      </c>
      <c r="BJ181" s="14" t="s">
        <v>42</v>
      </c>
      <c r="BK181" s="121">
        <f t="shared" si="39"/>
        <v>0</v>
      </c>
      <c r="BL181" s="14" t="s">
        <v>78</v>
      </c>
      <c r="BM181" s="120" t="s">
        <v>195</v>
      </c>
    </row>
    <row r="182" spans="2:65" s="22" customFormat="1" ht="16.5" customHeight="1">
      <c r="B182" s="21"/>
      <c r="C182" s="109">
        <v>57</v>
      </c>
      <c r="D182" s="109" t="s">
        <v>74</v>
      </c>
      <c r="E182" s="110" t="s">
        <v>94</v>
      </c>
      <c r="F182" s="111" t="s">
        <v>95</v>
      </c>
      <c r="G182" s="112" t="s">
        <v>92</v>
      </c>
      <c r="H182" s="113">
        <v>12</v>
      </c>
      <c r="I182" s="2"/>
      <c r="J182" s="114">
        <f t="shared" si="30"/>
        <v>0</v>
      </c>
      <c r="K182" s="115"/>
      <c r="L182" s="21"/>
      <c r="M182" s="116" t="s">
        <v>0</v>
      </c>
      <c r="N182" s="117" t="s">
        <v>23</v>
      </c>
      <c r="P182" s="118">
        <f t="shared" si="31"/>
        <v>0</v>
      </c>
      <c r="Q182" s="118">
        <v>0</v>
      </c>
      <c r="R182" s="118">
        <f t="shared" si="32"/>
        <v>0</v>
      </c>
      <c r="S182" s="118">
        <v>0</v>
      </c>
      <c r="T182" s="119">
        <f t="shared" si="33"/>
        <v>0</v>
      </c>
      <c r="V182" s="106"/>
      <c r="W182" s="89"/>
      <c r="X182" s="90"/>
      <c r="Y182" s="89"/>
      <c r="Z182" s="89"/>
      <c r="AA182" s="91"/>
      <c r="AB182" s="92"/>
      <c r="AC182" s="89"/>
      <c r="AD182" s="93"/>
      <c r="AE182" s="94"/>
      <c r="AF182" s="95"/>
      <c r="AG182" s="91"/>
      <c r="AH182" s="89"/>
      <c r="AI182" s="89"/>
      <c r="AJ182" s="89"/>
      <c r="AK182" s="96"/>
      <c r="AR182" s="120" t="s">
        <v>78</v>
      </c>
      <c r="AT182" s="120" t="s">
        <v>74</v>
      </c>
      <c r="AU182" s="120" t="s">
        <v>42</v>
      </c>
      <c r="AY182" s="14" t="s">
        <v>73</v>
      </c>
      <c r="BE182" s="121">
        <f t="shared" si="34"/>
        <v>0</v>
      </c>
      <c r="BF182" s="121">
        <f t="shared" si="35"/>
        <v>0</v>
      </c>
      <c r="BG182" s="121">
        <f t="shared" si="36"/>
        <v>0</v>
      </c>
      <c r="BH182" s="121">
        <f t="shared" si="37"/>
        <v>0</v>
      </c>
      <c r="BI182" s="121">
        <f t="shared" si="38"/>
        <v>0</v>
      </c>
      <c r="BJ182" s="14" t="s">
        <v>42</v>
      </c>
      <c r="BK182" s="121">
        <f t="shared" si="39"/>
        <v>0</v>
      </c>
      <c r="BL182" s="14" t="s">
        <v>78</v>
      </c>
      <c r="BM182" s="120" t="s">
        <v>196</v>
      </c>
    </row>
    <row r="183" spans="2:65" s="22" customFormat="1" ht="16.5" customHeight="1">
      <c r="B183" s="21"/>
      <c r="C183" s="109">
        <v>58</v>
      </c>
      <c r="D183" s="109" t="s">
        <v>74</v>
      </c>
      <c r="E183" s="110" t="s">
        <v>150</v>
      </c>
      <c r="F183" s="111" t="s">
        <v>151</v>
      </c>
      <c r="G183" s="112" t="s">
        <v>92</v>
      </c>
      <c r="H183" s="113">
        <v>30</v>
      </c>
      <c r="I183" s="2"/>
      <c r="J183" s="114">
        <f t="shared" si="30"/>
        <v>0</v>
      </c>
      <c r="K183" s="115"/>
      <c r="L183" s="21"/>
      <c r="M183" s="116" t="s">
        <v>0</v>
      </c>
      <c r="N183" s="117" t="s">
        <v>23</v>
      </c>
      <c r="P183" s="118">
        <f t="shared" si="31"/>
        <v>0</v>
      </c>
      <c r="Q183" s="118">
        <v>0</v>
      </c>
      <c r="R183" s="118">
        <f t="shared" si="32"/>
        <v>0</v>
      </c>
      <c r="S183" s="118">
        <v>0</v>
      </c>
      <c r="T183" s="119">
        <f t="shared" si="33"/>
        <v>0</v>
      </c>
      <c r="V183" s="106"/>
      <c r="W183" s="89"/>
      <c r="X183" s="90"/>
      <c r="Y183" s="89"/>
      <c r="Z183" s="89"/>
      <c r="AA183" s="91"/>
      <c r="AB183" s="92"/>
      <c r="AC183" s="89"/>
      <c r="AD183" s="93"/>
      <c r="AE183" s="94"/>
      <c r="AF183" s="95"/>
      <c r="AG183" s="91"/>
      <c r="AH183" s="89"/>
      <c r="AI183" s="89"/>
      <c r="AJ183" s="89"/>
      <c r="AK183" s="96"/>
      <c r="AR183" s="120" t="s">
        <v>78</v>
      </c>
      <c r="AT183" s="120" t="s">
        <v>74</v>
      </c>
      <c r="AU183" s="120" t="s">
        <v>42</v>
      </c>
      <c r="AY183" s="14" t="s">
        <v>73</v>
      </c>
      <c r="BE183" s="121">
        <f t="shared" si="34"/>
        <v>0</v>
      </c>
      <c r="BF183" s="121">
        <f t="shared" si="35"/>
        <v>0</v>
      </c>
      <c r="BG183" s="121">
        <f t="shared" si="36"/>
        <v>0</v>
      </c>
      <c r="BH183" s="121">
        <f t="shared" si="37"/>
        <v>0</v>
      </c>
      <c r="BI183" s="121">
        <f t="shared" si="38"/>
        <v>0</v>
      </c>
      <c r="BJ183" s="14" t="s">
        <v>42</v>
      </c>
      <c r="BK183" s="121">
        <f t="shared" si="39"/>
        <v>0</v>
      </c>
      <c r="BL183" s="14" t="s">
        <v>78</v>
      </c>
      <c r="BM183" s="120" t="s">
        <v>197</v>
      </c>
    </row>
    <row r="184" spans="2:65" s="22" customFormat="1" ht="16.5" customHeight="1">
      <c r="B184" s="21"/>
      <c r="C184" s="109">
        <v>59</v>
      </c>
      <c r="D184" s="109" t="s">
        <v>74</v>
      </c>
      <c r="E184" s="110" t="s">
        <v>97</v>
      </c>
      <c r="F184" s="111" t="s">
        <v>98</v>
      </c>
      <c r="G184" s="112" t="s">
        <v>77</v>
      </c>
      <c r="H184" s="113">
        <v>8</v>
      </c>
      <c r="I184" s="2"/>
      <c r="J184" s="114">
        <f t="shared" si="30"/>
        <v>0</v>
      </c>
      <c r="K184" s="115"/>
      <c r="L184" s="21"/>
      <c r="M184" s="116" t="s">
        <v>0</v>
      </c>
      <c r="N184" s="117" t="s">
        <v>23</v>
      </c>
      <c r="P184" s="118">
        <f t="shared" si="31"/>
        <v>0</v>
      </c>
      <c r="Q184" s="118">
        <v>0</v>
      </c>
      <c r="R184" s="118">
        <f t="shared" si="32"/>
        <v>0</v>
      </c>
      <c r="S184" s="118">
        <v>0</v>
      </c>
      <c r="T184" s="119">
        <f t="shared" si="33"/>
        <v>0</v>
      </c>
      <c r="V184" s="106"/>
      <c r="W184" s="89"/>
      <c r="X184" s="90"/>
      <c r="Y184" s="89"/>
      <c r="Z184" s="89"/>
      <c r="AA184" s="91"/>
      <c r="AB184" s="92"/>
      <c r="AC184" s="89"/>
      <c r="AD184" s="93"/>
      <c r="AE184" s="94"/>
      <c r="AF184" s="95"/>
      <c r="AG184" s="91"/>
      <c r="AH184" s="89"/>
      <c r="AI184" s="89"/>
      <c r="AJ184" s="89"/>
      <c r="AK184" s="96"/>
      <c r="AR184" s="120" t="s">
        <v>78</v>
      </c>
      <c r="AT184" s="120" t="s">
        <v>74</v>
      </c>
      <c r="AU184" s="120" t="s">
        <v>42</v>
      </c>
      <c r="AY184" s="14" t="s">
        <v>73</v>
      </c>
      <c r="BE184" s="121">
        <f t="shared" si="34"/>
        <v>0</v>
      </c>
      <c r="BF184" s="121">
        <f t="shared" si="35"/>
        <v>0</v>
      </c>
      <c r="BG184" s="121">
        <f t="shared" si="36"/>
        <v>0</v>
      </c>
      <c r="BH184" s="121">
        <f t="shared" si="37"/>
        <v>0</v>
      </c>
      <c r="BI184" s="121">
        <f t="shared" si="38"/>
        <v>0</v>
      </c>
      <c r="BJ184" s="14" t="s">
        <v>42</v>
      </c>
      <c r="BK184" s="121">
        <f t="shared" si="39"/>
        <v>0</v>
      </c>
      <c r="BL184" s="14" t="s">
        <v>78</v>
      </c>
      <c r="BM184" s="120" t="s">
        <v>198</v>
      </c>
    </row>
    <row r="185" spans="2:65" s="22" customFormat="1" ht="16.5" customHeight="1">
      <c r="B185" s="21"/>
      <c r="C185" s="109">
        <v>60</v>
      </c>
      <c r="D185" s="109" t="s">
        <v>74</v>
      </c>
      <c r="E185" s="110" t="s">
        <v>100</v>
      </c>
      <c r="F185" s="111" t="s">
        <v>101</v>
      </c>
      <c r="G185" s="112" t="s">
        <v>92</v>
      </c>
      <c r="H185" s="113">
        <v>80</v>
      </c>
      <c r="I185" s="2"/>
      <c r="J185" s="114">
        <f t="shared" si="30"/>
        <v>0</v>
      </c>
      <c r="K185" s="115"/>
      <c r="L185" s="21"/>
      <c r="M185" s="116" t="s">
        <v>0</v>
      </c>
      <c r="N185" s="117" t="s">
        <v>23</v>
      </c>
      <c r="P185" s="118">
        <f t="shared" si="31"/>
        <v>0</v>
      </c>
      <c r="Q185" s="118">
        <v>0</v>
      </c>
      <c r="R185" s="118">
        <f t="shared" si="32"/>
        <v>0</v>
      </c>
      <c r="S185" s="118">
        <v>0</v>
      </c>
      <c r="T185" s="119">
        <f t="shared" si="33"/>
        <v>0</v>
      </c>
      <c r="V185" s="106"/>
      <c r="W185" s="89"/>
      <c r="X185" s="90"/>
      <c r="Y185" s="89"/>
      <c r="Z185" s="89"/>
      <c r="AA185" s="91"/>
      <c r="AB185" s="92"/>
      <c r="AC185" s="89"/>
      <c r="AD185" s="93"/>
      <c r="AE185" s="94"/>
      <c r="AF185" s="95"/>
      <c r="AG185" s="91"/>
      <c r="AH185" s="89"/>
      <c r="AI185" s="89"/>
      <c r="AJ185" s="89"/>
      <c r="AK185" s="96"/>
      <c r="AL185" s="99"/>
      <c r="AR185" s="120" t="s">
        <v>78</v>
      </c>
      <c r="AT185" s="120" t="s">
        <v>74</v>
      </c>
      <c r="AU185" s="120" t="s">
        <v>42</v>
      </c>
      <c r="AY185" s="14" t="s">
        <v>73</v>
      </c>
      <c r="BE185" s="121">
        <f t="shared" si="34"/>
        <v>0</v>
      </c>
      <c r="BF185" s="121">
        <f t="shared" si="35"/>
        <v>0</v>
      </c>
      <c r="BG185" s="121">
        <f t="shared" si="36"/>
        <v>0</v>
      </c>
      <c r="BH185" s="121">
        <f t="shared" si="37"/>
        <v>0</v>
      </c>
      <c r="BI185" s="121">
        <f t="shared" si="38"/>
        <v>0</v>
      </c>
      <c r="BJ185" s="14" t="s">
        <v>42</v>
      </c>
      <c r="BK185" s="121">
        <f t="shared" si="39"/>
        <v>0</v>
      </c>
      <c r="BL185" s="14" t="s">
        <v>78</v>
      </c>
      <c r="BM185" s="120" t="s">
        <v>199</v>
      </c>
    </row>
    <row r="186" spans="2:65" s="22" customFormat="1" ht="16.5" customHeight="1">
      <c r="B186" s="21"/>
      <c r="C186" s="109">
        <v>61</v>
      </c>
      <c r="D186" s="109" t="s">
        <v>74</v>
      </c>
      <c r="E186" s="110" t="s">
        <v>200</v>
      </c>
      <c r="F186" s="111" t="s">
        <v>105</v>
      </c>
      <c r="G186" s="112" t="s">
        <v>87</v>
      </c>
      <c r="H186" s="113">
        <v>1</v>
      </c>
      <c r="I186" s="2"/>
      <c r="J186" s="114">
        <f t="shared" si="30"/>
        <v>0</v>
      </c>
      <c r="K186" s="115"/>
      <c r="L186" s="21"/>
      <c r="M186" s="116" t="s">
        <v>0</v>
      </c>
      <c r="N186" s="117" t="s">
        <v>23</v>
      </c>
      <c r="P186" s="118">
        <f t="shared" si="31"/>
        <v>0</v>
      </c>
      <c r="Q186" s="118">
        <v>0</v>
      </c>
      <c r="R186" s="118">
        <f t="shared" si="32"/>
        <v>0</v>
      </c>
      <c r="S186" s="118">
        <v>0</v>
      </c>
      <c r="T186" s="119">
        <f t="shared" si="33"/>
        <v>0</v>
      </c>
      <c r="V186" s="106"/>
      <c r="W186" s="89"/>
      <c r="X186" s="90"/>
      <c r="Y186" s="89"/>
      <c r="Z186" s="89"/>
      <c r="AA186" s="91"/>
      <c r="AB186" s="92"/>
      <c r="AC186" s="89"/>
      <c r="AD186" s="93"/>
      <c r="AE186" s="94"/>
      <c r="AF186" s="95"/>
      <c r="AG186" s="91"/>
      <c r="AH186" s="89"/>
      <c r="AI186" s="89"/>
      <c r="AJ186" s="89"/>
      <c r="AK186" s="96"/>
      <c r="AR186" s="120" t="s">
        <v>78</v>
      </c>
      <c r="AT186" s="120" t="s">
        <v>74</v>
      </c>
      <c r="AU186" s="120" t="s">
        <v>42</v>
      </c>
      <c r="AY186" s="14" t="s">
        <v>73</v>
      </c>
      <c r="BE186" s="121">
        <f t="shared" si="34"/>
        <v>0</v>
      </c>
      <c r="BF186" s="121">
        <f t="shared" si="35"/>
        <v>0</v>
      </c>
      <c r="BG186" s="121">
        <f t="shared" si="36"/>
        <v>0</v>
      </c>
      <c r="BH186" s="121">
        <f t="shared" si="37"/>
        <v>0</v>
      </c>
      <c r="BI186" s="121">
        <f t="shared" si="38"/>
        <v>0</v>
      </c>
      <c r="BJ186" s="14" t="s">
        <v>42</v>
      </c>
      <c r="BK186" s="121">
        <f t="shared" si="39"/>
        <v>0</v>
      </c>
      <c r="BL186" s="14" t="s">
        <v>78</v>
      </c>
      <c r="BM186" s="120" t="s">
        <v>201</v>
      </c>
    </row>
    <row r="187" spans="2:65" s="22" customFormat="1" ht="16.5" customHeight="1">
      <c r="B187" s="21"/>
      <c r="C187" s="109">
        <v>62</v>
      </c>
      <c r="D187" s="109" t="s">
        <v>74</v>
      </c>
      <c r="E187" s="110" t="s">
        <v>181</v>
      </c>
      <c r="F187" s="111" t="s">
        <v>108</v>
      </c>
      <c r="G187" s="112" t="s">
        <v>87</v>
      </c>
      <c r="H187" s="113">
        <v>1</v>
      </c>
      <c r="I187" s="2"/>
      <c r="J187" s="114">
        <f t="shared" si="30"/>
        <v>0</v>
      </c>
      <c r="K187" s="115"/>
      <c r="L187" s="21"/>
      <c r="M187" s="116" t="s">
        <v>0</v>
      </c>
      <c r="N187" s="117" t="s">
        <v>23</v>
      </c>
      <c r="P187" s="118">
        <f t="shared" si="31"/>
        <v>0</v>
      </c>
      <c r="Q187" s="118">
        <v>0</v>
      </c>
      <c r="R187" s="118">
        <f t="shared" si="32"/>
        <v>0</v>
      </c>
      <c r="S187" s="118">
        <v>0</v>
      </c>
      <c r="T187" s="119">
        <f t="shared" si="33"/>
        <v>0</v>
      </c>
      <c r="V187" s="106"/>
      <c r="W187" s="89"/>
      <c r="X187" s="90"/>
      <c r="Y187" s="89"/>
      <c r="Z187" s="89"/>
      <c r="AA187" s="91"/>
      <c r="AB187" s="92"/>
      <c r="AC187" s="89"/>
      <c r="AD187" s="93"/>
      <c r="AE187" s="94"/>
      <c r="AF187" s="95"/>
      <c r="AG187" s="91"/>
      <c r="AH187" s="89"/>
      <c r="AI187" s="89"/>
      <c r="AJ187" s="89"/>
      <c r="AK187" s="96"/>
      <c r="AR187" s="120" t="s">
        <v>78</v>
      </c>
      <c r="AT187" s="120" t="s">
        <v>74</v>
      </c>
      <c r="AU187" s="120" t="s">
        <v>42</v>
      </c>
      <c r="AY187" s="14" t="s">
        <v>73</v>
      </c>
      <c r="BE187" s="121">
        <f t="shared" si="34"/>
        <v>0</v>
      </c>
      <c r="BF187" s="121">
        <f t="shared" si="35"/>
        <v>0</v>
      </c>
      <c r="BG187" s="121">
        <f t="shared" si="36"/>
        <v>0</v>
      </c>
      <c r="BH187" s="121">
        <f t="shared" si="37"/>
        <v>0</v>
      </c>
      <c r="BI187" s="121">
        <f t="shared" si="38"/>
        <v>0</v>
      </c>
      <c r="BJ187" s="14" t="s">
        <v>42</v>
      </c>
      <c r="BK187" s="121">
        <f t="shared" si="39"/>
        <v>0</v>
      </c>
      <c r="BL187" s="14" t="s">
        <v>78</v>
      </c>
      <c r="BM187" s="120" t="s">
        <v>202</v>
      </c>
    </row>
    <row r="188" spans="2:65" s="22" customFormat="1" ht="16.5" customHeight="1">
      <c r="B188" s="21"/>
      <c r="C188" s="109">
        <v>63</v>
      </c>
      <c r="D188" s="109" t="s">
        <v>74</v>
      </c>
      <c r="E188" s="110" t="s">
        <v>111</v>
      </c>
      <c r="F188" s="111" t="s">
        <v>112</v>
      </c>
      <c r="G188" s="112" t="s">
        <v>87</v>
      </c>
      <c r="H188" s="113">
        <v>1</v>
      </c>
      <c r="I188" s="2"/>
      <c r="J188" s="114">
        <f t="shared" si="30"/>
        <v>0</v>
      </c>
      <c r="K188" s="115"/>
      <c r="L188" s="21"/>
      <c r="M188" s="116" t="s">
        <v>0</v>
      </c>
      <c r="N188" s="117" t="s">
        <v>23</v>
      </c>
      <c r="P188" s="118">
        <f t="shared" si="31"/>
        <v>0</v>
      </c>
      <c r="Q188" s="118">
        <v>0</v>
      </c>
      <c r="R188" s="118">
        <f t="shared" si="32"/>
        <v>0</v>
      </c>
      <c r="S188" s="118">
        <v>0</v>
      </c>
      <c r="T188" s="119">
        <f t="shared" si="33"/>
        <v>0</v>
      </c>
      <c r="V188" s="106"/>
      <c r="W188" s="89"/>
      <c r="X188" s="90"/>
      <c r="Y188" s="89"/>
      <c r="Z188" s="89"/>
      <c r="AA188" s="91"/>
      <c r="AB188" s="92"/>
      <c r="AC188" s="89"/>
      <c r="AD188" s="93"/>
      <c r="AE188" s="94"/>
      <c r="AF188" s="95"/>
      <c r="AG188" s="91"/>
      <c r="AH188" s="89"/>
      <c r="AI188" s="89"/>
      <c r="AJ188" s="89"/>
      <c r="AK188" s="96"/>
      <c r="AR188" s="120" t="s">
        <v>78</v>
      </c>
      <c r="AT188" s="120" t="s">
        <v>74</v>
      </c>
      <c r="AU188" s="120" t="s">
        <v>42</v>
      </c>
      <c r="AY188" s="14" t="s">
        <v>73</v>
      </c>
      <c r="BE188" s="121">
        <f t="shared" si="34"/>
        <v>0</v>
      </c>
      <c r="BF188" s="121">
        <f t="shared" si="35"/>
        <v>0</v>
      </c>
      <c r="BG188" s="121">
        <f t="shared" si="36"/>
        <v>0</v>
      </c>
      <c r="BH188" s="121">
        <f t="shared" si="37"/>
        <v>0</v>
      </c>
      <c r="BI188" s="121">
        <f t="shared" si="38"/>
        <v>0</v>
      </c>
      <c r="BJ188" s="14" t="s">
        <v>42</v>
      </c>
      <c r="BK188" s="121">
        <f t="shared" si="39"/>
        <v>0</v>
      </c>
      <c r="BL188" s="14" t="s">
        <v>78</v>
      </c>
      <c r="BM188" s="120" t="s">
        <v>203</v>
      </c>
    </row>
    <row r="189" spans="2:65" s="22" customFormat="1" ht="16.5" customHeight="1">
      <c r="B189" s="21"/>
      <c r="C189" s="109">
        <v>64</v>
      </c>
      <c r="D189" s="109" t="s">
        <v>74</v>
      </c>
      <c r="E189" s="110" t="s">
        <v>117</v>
      </c>
      <c r="F189" s="111" t="s">
        <v>118</v>
      </c>
      <c r="G189" s="112" t="s">
        <v>87</v>
      </c>
      <c r="H189" s="113">
        <v>1</v>
      </c>
      <c r="I189" s="2"/>
      <c r="J189" s="114">
        <f t="shared" si="30"/>
        <v>0</v>
      </c>
      <c r="K189" s="115"/>
      <c r="L189" s="21"/>
      <c r="M189" s="116" t="s">
        <v>0</v>
      </c>
      <c r="N189" s="117" t="s">
        <v>23</v>
      </c>
      <c r="P189" s="118">
        <f t="shared" si="31"/>
        <v>0</v>
      </c>
      <c r="Q189" s="118">
        <v>0</v>
      </c>
      <c r="R189" s="118">
        <f t="shared" si="32"/>
        <v>0</v>
      </c>
      <c r="S189" s="118">
        <v>0</v>
      </c>
      <c r="T189" s="119">
        <f t="shared" si="33"/>
        <v>0</v>
      </c>
      <c r="V189" s="106"/>
      <c r="W189" s="89"/>
      <c r="X189" s="90"/>
      <c r="Y189" s="89"/>
      <c r="Z189" s="89"/>
      <c r="AA189" s="91"/>
      <c r="AB189" s="92"/>
      <c r="AC189" s="89"/>
      <c r="AD189" s="93"/>
      <c r="AE189" s="94"/>
      <c r="AF189" s="95"/>
      <c r="AG189" s="91"/>
      <c r="AH189" s="89"/>
      <c r="AI189" s="89"/>
      <c r="AJ189" s="89"/>
      <c r="AK189" s="96"/>
      <c r="AR189" s="120" t="s">
        <v>78</v>
      </c>
      <c r="AT189" s="120" t="s">
        <v>74</v>
      </c>
      <c r="AU189" s="120" t="s">
        <v>42</v>
      </c>
      <c r="AY189" s="14" t="s">
        <v>73</v>
      </c>
      <c r="BE189" s="121">
        <f t="shared" si="34"/>
        <v>0</v>
      </c>
      <c r="BF189" s="121">
        <f t="shared" si="35"/>
        <v>0</v>
      </c>
      <c r="BG189" s="121">
        <f t="shared" si="36"/>
        <v>0</v>
      </c>
      <c r="BH189" s="121">
        <f t="shared" si="37"/>
        <v>0</v>
      </c>
      <c r="BI189" s="121">
        <f t="shared" si="38"/>
        <v>0</v>
      </c>
      <c r="BJ189" s="14" t="s">
        <v>42</v>
      </c>
      <c r="BK189" s="121">
        <f t="shared" si="39"/>
        <v>0</v>
      </c>
      <c r="BL189" s="14" t="s">
        <v>78</v>
      </c>
      <c r="BM189" s="120" t="s">
        <v>205</v>
      </c>
    </row>
    <row r="190" spans="2:65" s="22" customFormat="1" ht="16.5" customHeight="1">
      <c r="B190" s="21"/>
      <c r="C190" s="109">
        <v>65</v>
      </c>
      <c r="D190" s="109" t="s">
        <v>74</v>
      </c>
      <c r="E190" s="110" t="s">
        <v>161</v>
      </c>
      <c r="F190" s="111" t="s">
        <v>121</v>
      </c>
      <c r="G190" s="112" t="s">
        <v>87</v>
      </c>
      <c r="H190" s="113">
        <v>1</v>
      </c>
      <c r="I190" s="2"/>
      <c r="J190" s="114">
        <f t="shared" si="30"/>
        <v>0</v>
      </c>
      <c r="K190" s="115"/>
      <c r="L190" s="21"/>
      <c r="M190" s="116" t="s">
        <v>0</v>
      </c>
      <c r="N190" s="117" t="s">
        <v>23</v>
      </c>
      <c r="P190" s="118">
        <f t="shared" si="31"/>
        <v>0</v>
      </c>
      <c r="Q190" s="118">
        <v>0</v>
      </c>
      <c r="R190" s="118">
        <f t="shared" si="32"/>
        <v>0</v>
      </c>
      <c r="S190" s="118">
        <v>0</v>
      </c>
      <c r="T190" s="119">
        <f t="shared" si="33"/>
        <v>0</v>
      </c>
      <c r="V190" s="106"/>
      <c r="W190" s="89"/>
      <c r="X190" s="90"/>
      <c r="Y190" s="89"/>
      <c r="Z190" s="89"/>
      <c r="AA190" s="91"/>
      <c r="AB190" s="92"/>
      <c r="AC190" s="89"/>
      <c r="AD190" s="93"/>
      <c r="AE190" s="94"/>
      <c r="AF190" s="95"/>
      <c r="AG190" s="91"/>
      <c r="AH190" s="89"/>
      <c r="AI190" s="89"/>
      <c r="AJ190" s="89"/>
      <c r="AK190" s="96"/>
      <c r="AM190" s="99"/>
      <c r="AR190" s="120" t="s">
        <v>78</v>
      </c>
      <c r="AT190" s="120" t="s">
        <v>74</v>
      </c>
      <c r="AU190" s="120" t="s">
        <v>42</v>
      </c>
      <c r="AY190" s="14" t="s">
        <v>73</v>
      </c>
      <c r="BE190" s="121">
        <f t="shared" si="34"/>
        <v>0</v>
      </c>
      <c r="BF190" s="121">
        <f t="shared" si="35"/>
        <v>0</v>
      </c>
      <c r="BG190" s="121">
        <f t="shared" si="36"/>
        <v>0</v>
      </c>
      <c r="BH190" s="121">
        <f t="shared" si="37"/>
        <v>0</v>
      </c>
      <c r="BI190" s="121">
        <f t="shared" si="38"/>
        <v>0</v>
      </c>
      <c r="BJ190" s="14" t="s">
        <v>42</v>
      </c>
      <c r="BK190" s="121">
        <f t="shared" si="39"/>
        <v>0</v>
      </c>
      <c r="BL190" s="14" t="s">
        <v>78</v>
      </c>
      <c r="BM190" s="120" t="s">
        <v>206</v>
      </c>
    </row>
    <row r="191" spans="2:65" s="22" customFormat="1" ht="16.5" customHeight="1">
      <c r="B191" s="21"/>
      <c r="C191" s="109">
        <v>66</v>
      </c>
      <c r="D191" s="109" t="s">
        <v>74</v>
      </c>
      <c r="E191" s="110" t="s">
        <v>124</v>
      </c>
      <c r="F191" s="111" t="s">
        <v>125</v>
      </c>
      <c r="G191" s="112" t="s">
        <v>87</v>
      </c>
      <c r="H191" s="113">
        <v>1</v>
      </c>
      <c r="I191" s="2"/>
      <c r="J191" s="114">
        <f t="shared" si="30"/>
        <v>0</v>
      </c>
      <c r="K191" s="115"/>
      <c r="L191" s="21"/>
      <c r="M191" s="116" t="s">
        <v>0</v>
      </c>
      <c r="N191" s="117" t="s">
        <v>23</v>
      </c>
      <c r="P191" s="118">
        <f t="shared" si="31"/>
        <v>0</v>
      </c>
      <c r="Q191" s="118">
        <v>0</v>
      </c>
      <c r="R191" s="118">
        <f t="shared" si="32"/>
        <v>0</v>
      </c>
      <c r="S191" s="118">
        <v>0</v>
      </c>
      <c r="T191" s="119">
        <f t="shared" si="33"/>
        <v>0</v>
      </c>
      <c r="V191" s="106"/>
      <c r="W191" s="89"/>
      <c r="X191" s="90"/>
      <c r="Y191" s="89"/>
      <c r="Z191" s="89"/>
      <c r="AA191" s="91"/>
      <c r="AB191" s="92"/>
      <c r="AC191" s="89"/>
      <c r="AD191" s="93"/>
      <c r="AE191" s="94"/>
      <c r="AF191" s="95"/>
      <c r="AG191" s="91"/>
      <c r="AH191" s="89"/>
      <c r="AI191" s="89"/>
      <c r="AJ191" s="89"/>
      <c r="AK191" s="96"/>
      <c r="AR191" s="120" t="s">
        <v>78</v>
      </c>
      <c r="AT191" s="120" t="s">
        <v>74</v>
      </c>
      <c r="AU191" s="120" t="s">
        <v>42</v>
      </c>
      <c r="AY191" s="14" t="s">
        <v>73</v>
      </c>
      <c r="BE191" s="121">
        <f t="shared" si="34"/>
        <v>0</v>
      </c>
      <c r="BF191" s="121">
        <f t="shared" si="35"/>
        <v>0</v>
      </c>
      <c r="BG191" s="121">
        <f t="shared" si="36"/>
        <v>0</v>
      </c>
      <c r="BH191" s="121">
        <f t="shared" si="37"/>
        <v>0</v>
      </c>
      <c r="BI191" s="121">
        <f t="shared" si="38"/>
        <v>0</v>
      </c>
      <c r="BJ191" s="14" t="s">
        <v>42</v>
      </c>
      <c r="BK191" s="121">
        <f t="shared" si="39"/>
        <v>0</v>
      </c>
      <c r="BL191" s="14" t="s">
        <v>78</v>
      </c>
      <c r="BM191" s="120" t="s">
        <v>207</v>
      </c>
    </row>
    <row r="192" spans="2:65" s="22" customFormat="1" ht="16.5" customHeight="1">
      <c r="B192" s="21"/>
      <c r="C192" s="109">
        <v>67</v>
      </c>
      <c r="D192" s="109" t="s">
        <v>74</v>
      </c>
      <c r="E192" s="110" t="s">
        <v>127</v>
      </c>
      <c r="F192" s="111" t="s">
        <v>128</v>
      </c>
      <c r="G192" s="112" t="s">
        <v>87</v>
      </c>
      <c r="H192" s="113">
        <v>1</v>
      </c>
      <c r="I192" s="2"/>
      <c r="J192" s="114">
        <f t="shared" si="30"/>
        <v>0</v>
      </c>
      <c r="K192" s="115"/>
      <c r="L192" s="21"/>
      <c r="M192" s="116" t="s">
        <v>0</v>
      </c>
      <c r="N192" s="117" t="s">
        <v>23</v>
      </c>
      <c r="P192" s="118">
        <f t="shared" si="31"/>
        <v>0</v>
      </c>
      <c r="Q192" s="118">
        <v>0</v>
      </c>
      <c r="R192" s="118">
        <f t="shared" si="32"/>
        <v>0</v>
      </c>
      <c r="S192" s="118">
        <v>0</v>
      </c>
      <c r="T192" s="119">
        <f t="shared" si="33"/>
        <v>0</v>
      </c>
      <c r="V192" s="106"/>
      <c r="W192" s="89"/>
      <c r="X192" s="90"/>
      <c r="Y192" s="89"/>
      <c r="Z192" s="89"/>
      <c r="AA192" s="91"/>
      <c r="AB192" s="92"/>
      <c r="AC192" s="89"/>
      <c r="AD192" s="93"/>
      <c r="AE192" s="94"/>
      <c r="AF192" s="95"/>
      <c r="AG192" s="91"/>
      <c r="AH192" s="89"/>
      <c r="AI192" s="89"/>
      <c r="AJ192" s="89"/>
      <c r="AK192" s="96"/>
      <c r="AR192" s="120" t="s">
        <v>78</v>
      </c>
      <c r="AT192" s="120" t="s">
        <v>74</v>
      </c>
      <c r="AU192" s="120" t="s">
        <v>42</v>
      </c>
      <c r="AY192" s="14" t="s">
        <v>73</v>
      </c>
      <c r="BE192" s="121">
        <f t="shared" si="34"/>
        <v>0</v>
      </c>
      <c r="BF192" s="121">
        <f t="shared" si="35"/>
        <v>0</v>
      </c>
      <c r="BG192" s="121">
        <f t="shared" si="36"/>
        <v>0</v>
      </c>
      <c r="BH192" s="121">
        <f t="shared" si="37"/>
        <v>0</v>
      </c>
      <c r="BI192" s="121">
        <f t="shared" si="38"/>
        <v>0</v>
      </c>
      <c r="BJ192" s="14" t="s">
        <v>42</v>
      </c>
      <c r="BK192" s="121">
        <f t="shared" si="39"/>
        <v>0</v>
      </c>
      <c r="BL192" s="14" t="s">
        <v>78</v>
      </c>
      <c r="BM192" s="120" t="s">
        <v>208</v>
      </c>
    </row>
    <row r="193" spans="2:65" s="99" customFormat="1" ht="25.9" customHeight="1">
      <c r="B193" s="98"/>
      <c r="D193" s="100" t="s">
        <v>40</v>
      </c>
      <c r="E193" s="101" t="s">
        <v>257</v>
      </c>
      <c r="F193" s="101" t="s">
        <v>210</v>
      </c>
      <c r="J193" s="102">
        <f>BK193</f>
        <v>0</v>
      </c>
      <c r="L193" s="98"/>
      <c r="M193" s="103"/>
      <c r="P193" s="104">
        <f>SUM(P194:P203)</f>
        <v>0</v>
      </c>
      <c r="R193" s="104">
        <f>SUM(R194:R203)</f>
        <v>0</v>
      </c>
      <c r="T193" s="105">
        <f>SUM(T194:T203)</f>
        <v>0</v>
      </c>
      <c r="V193" s="106"/>
      <c r="W193" s="89"/>
      <c r="X193" s="90"/>
      <c r="Y193" s="89"/>
      <c r="Z193" s="89"/>
      <c r="AA193" s="91"/>
      <c r="AB193" s="92"/>
      <c r="AC193" s="89"/>
      <c r="AD193" s="93"/>
      <c r="AE193" s="94"/>
      <c r="AF193" s="95"/>
      <c r="AG193" s="91"/>
      <c r="AH193" s="89"/>
      <c r="AI193" s="89"/>
      <c r="AJ193" s="89"/>
      <c r="AK193" s="96"/>
      <c r="AL193"/>
      <c r="AM193" s="22"/>
      <c r="AN193" s="22"/>
      <c r="AR193" s="100" t="s">
        <v>42</v>
      </c>
      <c r="AT193" s="107" t="s">
        <v>40</v>
      </c>
      <c r="AU193" s="107" t="s">
        <v>41</v>
      </c>
      <c r="AY193" s="100" t="s">
        <v>73</v>
      </c>
      <c r="BK193" s="108">
        <f>SUM(BK194:BK203)</f>
        <v>0</v>
      </c>
    </row>
    <row r="194" spans="2:65" s="22" customFormat="1" ht="16.5" customHeight="1">
      <c r="B194" s="21"/>
      <c r="C194" s="109">
        <v>68</v>
      </c>
      <c r="D194" s="109" t="s">
        <v>74</v>
      </c>
      <c r="E194" s="110" t="s">
        <v>211</v>
      </c>
      <c r="F194" s="111" t="s">
        <v>212</v>
      </c>
      <c r="G194" s="112" t="s">
        <v>87</v>
      </c>
      <c r="H194" s="113">
        <v>1</v>
      </c>
      <c r="I194" s="2"/>
      <c r="J194" s="114">
        <f t="shared" ref="J194:J203" si="40">ROUND(I194*H194,2)</f>
        <v>0</v>
      </c>
      <c r="K194" s="115"/>
      <c r="L194" s="21"/>
      <c r="M194" s="116" t="s">
        <v>0</v>
      </c>
      <c r="N194" s="117" t="s">
        <v>23</v>
      </c>
      <c r="P194" s="118">
        <f t="shared" ref="P194:P203" si="41">O194*H194</f>
        <v>0</v>
      </c>
      <c r="Q194" s="118">
        <v>0</v>
      </c>
      <c r="R194" s="118">
        <f t="shared" ref="R194:R203" si="42">Q194*H194</f>
        <v>0</v>
      </c>
      <c r="S194" s="118">
        <v>0</v>
      </c>
      <c r="T194" s="119">
        <f t="shared" ref="T194:T203" si="43">S194*H194</f>
        <v>0</v>
      </c>
      <c r="V194" s="106"/>
      <c r="W194" s="89"/>
      <c r="X194" s="90"/>
      <c r="Y194" s="89"/>
      <c r="Z194" s="89"/>
      <c r="AA194" s="91"/>
      <c r="AB194" s="92"/>
      <c r="AC194" s="89"/>
      <c r="AD194" s="93"/>
      <c r="AE194" s="94"/>
      <c r="AF194" s="95"/>
      <c r="AG194" s="91"/>
      <c r="AH194" s="89"/>
      <c r="AI194" s="89"/>
      <c r="AJ194" s="89"/>
      <c r="AK194" s="96"/>
      <c r="AL194"/>
      <c r="AR194" s="120" t="s">
        <v>78</v>
      </c>
      <c r="AT194" s="120" t="s">
        <v>74</v>
      </c>
      <c r="AU194" s="120" t="s">
        <v>42</v>
      </c>
      <c r="AY194" s="14" t="s">
        <v>73</v>
      </c>
      <c r="BE194" s="121">
        <f t="shared" ref="BE194:BE203" si="44">IF(N194="základní",J194,0)</f>
        <v>0</v>
      </c>
      <c r="BF194" s="121">
        <f t="shared" ref="BF194:BF203" si="45">IF(N194="snížená",J194,0)</f>
        <v>0</v>
      </c>
      <c r="BG194" s="121">
        <f t="shared" ref="BG194:BG203" si="46">IF(N194="zákl. přenesená",J194,0)</f>
        <v>0</v>
      </c>
      <c r="BH194" s="121">
        <f t="shared" ref="BH194:BH203" si="47">IF(N194="sníž. přenesená",J194,0)</f>
        <v>0</v>
      </c>
      <c r="BI194" s="121">
        <f t="shared" ref="BI194:BI203" si="48">IF(N194="nulová",J194,0)</f>
        <v>0</v>
      </c>
      <c r="BJ194" s="14" t="s">
        <v>42</v>
      </c>
      <c r="BK194" s="121">
        <f t="shared" ref="BK194:BK203" si="49">ROUND(I194*H194,2)</f>
        <v>0</v>
      </c>
      <c r="BL194" s="14" t="s">
        <v>78</v>
      </c>
      <c r="BM194" s="120" t="s">
        <v>213</v>
      </c>
    </row>
    <row r="195" spans="2:65" s="22" customFormat="1" ht="16.5" customHeight="1">
      <c r="B195" s="21"/>
      <c r="C195" s="109">
        <v>69</v>
      </c>
      <c r="D195" s="109" t="s">
        <v>74</v>
      </c>
      <c r="E195" s="110" t="s">
        <v>214</v>
      </c>
      <c r="F195" s="111" t="s">
        <v>215</v>
      </c>
      <c r="G195" s="112" t="s">
        <v>87</v>
      </c>
      <c r="H195" s="113">
        <v>1</v>
      </c>
      <c r="I195" s="2"/>
      <c r="J195" s="114">
        <f t="shared" si="40"/>
        <v>0</v>
      </c>
      <c r="K195" s="115"/>
      <c r="L195" s="21"/>
      <c r="M195" s="116" t="s">
        <v>0</v>
      </c>
      <c r="N195" s="117" t="s">
        <v>23</v>
      </c>
      <c r="P195" s="118">
        <f t="shared" si="41"/>
        <v>0</v>
      </c>
      <c r="Q195" s="118">
        <v>0</v>
      </c>
      <c r="R195" s="118">
        <f t="shared" si="42"/>
        <v>0</v>
      </c>
      <c r="S195" s="118">
        <v>0</v>
      </c>
      <c r="T195" s="119">
        <f t="shared" si="43"/>
        <v>0</v>
      </c>
      <c r="V195" s="106"/>
      <c r="W195" s="89"/>
      <c r="X195" s="90"/>
      <c r="Y195" s="89"/>
      <c r="Z195" s="89"/>
      <c r="AA195" s="91"/>
      <c r="AB195" s="92"/>
      <c r="AC195" s="89"/>
      <c r="AD195" s="93"/>
      <c r="AE195" s="94"/>
      <c r="AF195" s="95"/>
      <c r="AG195" s="91"/>
      <c r="AH195" s="89"/>
      <c r="AI195" s="89"/>
      <c r="AJ195" s="89"/>
      <c r="AK195" s="96"/>
      <c r="AL195"/>
      <c r="AR195" s="120" t="s">
        <v>78</v>
      </c>
      <c r="AT195" s="120" t="s">
        <v>74</v>
      </c>
      <c r="AU195" s="120" t="s">
        <v>42</v>
      </c>
      <c r="AY195" s="14" t="s">
        <v>73</v>
      </c>
      <c r="BE195" s="121">
        <f t="shared" si="44"/>
        <v>0</v>
      </c>
      <c r="BF195" s="121">
        <f t="shared" si="45"/>
        <v>0</v>
      </c>
      <c r="BG195" s="121">
        <f t="shared" si="46"/>
        <v>0</v>
      </c>
      <c r="BH195" s="121">
        <f t="shared" si="47"/>
        <v>0</v>
      </c>
      <c r="BI195" s="121">
        <f t="shared" si="48"/>
        <v>0</v>
      </c>
      <c r="BJ195" s="14" t="s">
        <v>42</v>
      </c>
      <c r="BK195" s="121">
        <f t="shared" si="49"/>
        <v>0</v>
      </c>
      <c r="BL195" s="14" t="s">
        <v>78</v>
      </c>
      <c r="BM195" s="120" t="s">
        <v>216</v>
      </c>
    </row>
    <row r="196" spans="2:65" s="22" customFormat="1" ht="16.5" customHeight="1">
      <c r="B196" s="21"/>
      <c r="C196" s="109">
        <v>70</v>
      </c>
      <c r="D196" s="109" t="s">
        <v>74</v>
      </c>
      <c r="E196" s="110" t="s">
        <v>217</v>
      </c>
      <c r="F196" s="111" t="s">
        <v>218</v>
      </c>
      <c r="G196" s="112" t="s">
        <v>87</v>
      </c>
      <c r="H196" s="113">
        <v>1</v>
      </c>
      <c r="I196" s="2"/>
      <c r="J196" s="114">
        <f t="shared" si="40"/>
        <v>0</v>
      </c>
      <c r="K196" s="115"/>
      <c r="L196" s="21"/>
      <c r="M196" s="116" t="s">
        <v>0</v>
      </c>
      <c r="N196" s="117" t="s">
        <v>23</v>
      </c>
      <c r="P196" s="118">
        <f t="shared" si="41"/>
        <v>0</v>
      </c>
      <c r="Q196" s="118">
        <v>0</v>
      </c>
      <c r="R196" s="118">
        <f t="shared" si="42"/>
        <v>0</v>
      </c>
      <c r="S196" s="118">
        <v>0</v>
      </c>
      <c r="T196" s="119">
        <f t="shared" si="43"/>
        <v>0</v>
      </c>
      <c r="V196" s="106"/>
      <c r="W196" s="89"/>
      <c r="X196" s="90"/>
      <c r="Y196" s="89"/>
      <c r="Z196" s="89"/>
      <c r="AA196" s="91"/>
      <c r="AB196" s="92"/>
      <c r="AC196" s="89"/>
      <c r="AD196" s="93"/>
      <c r="AE196" s="94"/>
      <c r="AF196" s="95"/>
      <c r="AG196" s="91"/>
      <c r="AH196" s="89"/>
      <c r="AI196" s="89"/>
      <c r="AJ196" s="89"/>
      <c r="AK196" s="96"/>
      <c r="AL196"/>
      <c r="AM196"/>
      <c r="AR196" s="120" t="s">
        <v>78</v>
      </c>
      <c r="AT196" s="120" t="s">
        <v>74</v>
      </c>
      <c r="AU196" s="120" t="s">
        <v>42</v>
      </c>
      <c r="AY196" s="14" t="s">
        <v>73</v>
      </c>
      <c r="BE196" s="121">
        <f t="shared" si="44"/>
        <v>0</v>
      </c>
      <c r="BF196" s="121">
        <f t="shared" si="45"/>
        <v>0</v>
      </c>
      <c r="BG196" s="121">
        <f t="shared" si="46"/>
        <v>0</v>
      </c>
      <c r="BH196" s="121">
        <f t="shared" si="47"/>
        <v>0</v>
      </c>
      <c r="BI196" s="121">
        <f t="shared" si="48"/>
        <v>0</v>
      </c>
      <c r="BJ196" s="14" t="s">
        <v>42</v>
      </c>
      <c r="BK196" s="121">
        <f t="shared" si="49"/>
        <v>0</v>
      </c>
      <c r="BL196" s="14" t="s">
        <v>78</v>
      </c>
      <c r="BM196" s="120" t="s">
        <v>219</v>
      </c>
    </row>
    <row r="197" spans="2:65" s="22" customFormat="1" ht="16.5" customHeight="1">
      <c r="B197" s="21"/>
      <c r="C197" s="109">
        <v>71</v>
      </c>
      <c r="D197" s="109" t="s">
        <v>74</v>
      </c>
      <c r="E197" s="110" t="s">
        <v>220</v>
      </c>
      <c r="F197" s="111" t="s">
        <v>221</v>
      </c>
      <c r="G197" s="112" t="s">
        <v>87</v>
      </c>
      <c r="H197" s="113">
        <v>1</v>
      </c>
      <c r="I197" s="2"/>
      <c r="J197" s="114">
        <f t="shared" si="40"/>
        <v>0</v>
      </c>
      <c r="K197" s="115"/>
      <c r="L197" s="21"/>
      <c r="M197" s="116" t="s">
        <v>0</v>
      </c>
      <c r="N197" s="117" t="s">
        <v>23</v>
      </c>
      <c r="P197" s="118">
        <f t="shared" si="41"/>
        <v>0</v>
      </c>
      <c r="Q197" s="118">
        <v>0</v>
      </c>
      <c r="R197" s="118">
        <f t="shared" si="42"/>
        <v>0</v>
      </c>
      <c r="S197" s="118">
        <v>0</v>
      </c>
      <c r="T197" s="119">
        <f t="shared" si="43"/>
        <v>0</v>
      </c>
      <c r="V197" s="106"/>
      <c r="W197" s="89"/>
      <c r="X197" s="90"/>
      <c r="Y197" s="89"/>
      <c r="Z197" s="89"/>
      <c r="AA197" s="91"/>
      <c r="AB197" s="92"/>
      <c r="AC197" s="89"/>
      <c r="AD197" s="93"/>
      <c r="AE197" s="94"/>
      <c r="AF197" s="95"/>
      <c r="AG197" s="91"/>
      <c r="AH197" s="89"/>
      <c r="AI197" s="89"/>
      <c r="AJ197" s="89"/>
      <c r="AK197" s="96"/>
      <c r="AL197"/>
      <c r="AM197"/>
      <c r="AR197" s="120" t="s">
        <v>78</v>
      </c>
      <c r="AT197" s="120" t="s">
        <v>74</v>
      </c>
      <c r="AU197" s="120" t="s">
        <v>42</v>
      </c>
      <c r="AY197" s="14" t="s">
        <v>73</v>
      </c>
      <c r="BE197" s="121">
        <f t="shared" si="44"/>
        <v>0</v>
      </c>
      <c r="BF197" s="121">
        <f t="shared" si="45"/>
        <v>0</v>
      </c>
      <c r="BG197" s="121">
        <f t="shared" si="46"/>
        <v>0</v>
      </c>
      <c r="BH197" s="121">
        <f t="shared" si="47"/>
        <v>0</v>
      </c>
      <c r="BI197" s="121">
        <f t="shared" si="48"/>
        <v>0</v>
      </c>
      <c r="BJ197" s="14" t="s">
        <v>42</v>
      </c>
      <c r="BK197" s="121">
        <f t="shared" si="49"/>
        <v>0</v>
      </c>
      <c r="BL197" s="14" t="s">
        <v>78</v>
      </c>
      <c r="BM197" s="120" t="s">
        <v>222</v>
      </c>
    </row>
    <row r="198" spans="2:65" s="22" customFormat="1" ht="16.5" customHeight="1">
      <c r="B198" s="21"/>
      <c r="C198" s="109">
        <v>72</v>
      </c>
      <c r="D198" s="109" t="s">
        <v>74</v>
      </c>
      <c r="E198" s="110" t="s">
        <v>223</v>
      </c>
      <c r="F198" s="111" t="s">
        <v>483</v>
      </c>
      <c r="G198" s="112" t="s">
        <v>77</v>
      </c>
      <c r="H198" s="113">
        <v>2</v>
      </c>
      <c r="I198" s="2"/>
      <c r="J198" s="114">
        <f t="shared" si="40"/>
        <v>0</v>
      </c>
      <c r="K198" s="115"/>
      <c r="L198" s="21"/>
      <c r="M198" s="116" t="s">
        <v>0</v>
      </c>
      <c r="N198" s="117" t="s">
        <v>23</v>
      </c>
      <c r="P198" s="118">
        <f t="shared" si="41"/>
        <v>0</v>
      </c>
      <c r="Q198" s="118">
        <v>0</v>
      </c>
      <c r="R198" s="118">
        <f t="shared" si="42"/>
        <v>0</v>
      </c>
      <c r="S198" s="118">
        <v>0</v>
      </c>
      <c r="T198" s="119">
        <f t="shared" si="43"/>
        <v>0</v>
      </c>
      <c r="V198" s="106"/>
      <c r="W198" s="89"/>
      <c r="X198" s="90"/>
      <c r="Y198" s="89"/>
      <c r="Z198" s="89"/>
      <c r="AA198" s="91"/>
      <c r="AB198" s="92"/>
      <c r="AC198" s="89"/>
      <c r="AD198" s="93"/>
      <c r="AE198" s="94"/>
      <c r="AF198" s="95"/>
      <c r="AG198" s="91"/>
      <c r="AH198" s="89"/>
      <c r="AI198" s="89"/>
      <c r="AJ198" s="89"/>
      <c r="AK198" s="96"/>
      <c r="AL198"/>
      <c r="AM198"/>
      <c r="AR198" s="120" t="s">
        <v>78</v>
      </c>
      <c r="AT198" s="120" t="s">
        <v>74</v>
      </c>
      <c r="AU198" s="120" t="s">
        <v>42</v>
      </c>
      <c r="AY198" s="14" t="s">
        <v>73</v>
      </c>
      <c r="BE198" s="121">
        <f t="shared" si="44"/>
        <v>0</v>
      </c>
      <c r="BF198" s="121">
        <f t="shared" si="45"/>
        <v>0</v>
      </c>
      <c r="BG198" s="121">
        <f t="shared" si="46"/>
        <v>0</v>
      </c>
      <c r="BH198" s="121">
        <f t="shared" si="47"/>
        <v>0</v>
      </c>
      <c r="BI198" s="121">
        <f t="shared" si="48"/>
        <v>0</v>
      </c>
      <c r="BJ198" s="14" t="s">
        <v>42</v>
      </c>
      <c r="BK198" s="121">
        <f t="shared" si="49"/>
        <v>0</v>
      </c>
      <c r="BL198" s="14" t="s">
        <v>78</v>
      </c>
      <c r="BM198" s="120" t="s">
        <v>224</v>
      </c>
    </row>
    <row r="199" spans="2:65" s="22" customFormat="1" ht="21.75" customHeight="1">
      <c r="B199" s="21"/>
      <c r="C199" s="109">
        <v>73</v>
      </c>
      <c r="D199" s="109" t="s">
        <v>74</v>
      </c>
      <c r="E199" s="110" t="s">
        <v>225</v>
      </c>
      <c r="F199" s="111" t="s">
        <v>226</v>
      </c>
      <c r="G199" s="112" t="s">
        <v>87</v>
      </c>
      <c r="H199" s="113">
        <v>1</v>
      </c>
      <c r="I199" s="2"/>
      <c r="J199" s="114">
        <f t="shared" si="40"/>
        <v>0</v>
      </c>
      <c r="K199" s="115"/>
      <c r="L199" s="21"/>
      <c r="M199" s="116" t="s">
        <v>0</v>
      </c>
      <c r="N199" s="117" t="s">
        <v>23</v>
      </c>
      <c r="P199" s="118">
        <f t="shared" si="41"/>
        <v>0</v>
      </c>
      <c r="Q199" s="118">
        <v>0</v>
      </c>
      <c r="R199" s="118">
        <f t="shared" si="42"/>
        <v>0</v>
      </c>
      <c r="S199" s="118">
        <v>0</v>
      </c>
      <c r="T199" s="119">
        <f t="shared" si="43"/>
        <v>0</v>
      </c>
      <c r="V199" s="106"/>
      <c r="W199" s="89"/>
      <c r="X199" s="90"/>
      <c r="Y199" s="89"/>
      <c r="Z199" s="89"/>
      <c r="AA199" s="91"/>
      <c r="AB199" s="92"/>
      <c r="AC199" s="89"/>
      <c r="AD199" s="93"/>
      <c r="AE199" s="94"/>
      <c r="AF199" s="95"/>
      <c r="AG199" s="91"/>
      <c r="AH199" s="89"/>
      <c r="AI199" s="89"/>
      <c r="AJ199" s="89"/>
      <c r="AK199" s="96"/>
      <c r="AL199"/>
      <c r="AM199"/>
      <c r="AR199" s="120" t="s">
        <v>78</v>
      </c>
      <c r="AT199" s="120" t="s">
        <v>74</v>
      </c>
      <c r="AU199" s="120" t="s">
        <v>42</v>
      </c>
      <c r="AY199" s="14" t="s">
        <v>73</v>
      </c>
      <c r="BE199" s="121">
        <f t="shared" si="44"/>
        <v>0</v>
      </c>
      <c r="BF199" s="121">
        <f t="shared" si="45"/>
        <v>0</v>
      </c>
      <c r="BG199" s="121">
        <f t="shared" si="46"/>
        <v>0</v>
      </c>
      <c r="BH199" s="121">
        <f t="shared" si="47"/>
        <v>0</v>
      </c>
      <c r="BI199" s="121">
        <f t="shared" si="48"/>
        <v>0</v>
      </c>
      <c r="BJ199" s="14" t="s">
        <v>42</v>
      </c>
      <c r="BK199" s="121">
        <f t="shared" si="49"/>
        <v>0</v>
      </c>
      <c r="BL199" s="14" t="s">
        <v>78</v>
      </c>
      <c r="BM199" s="120" t="s">
        <v>227</v>
      </c>
    </row>
    <row r="200" spans="2:65" s="22" customFormat="1" ht="21.75" customHeight="1">
      <c r="B200" s="21"/>
      <c r="C200" s="109">
        <v>74</v>
      </c>
      <c r="D200" s="109" t="s">
        <v>74</v>
      </c>
      <c r="E200" s="110" t="s">
        <v>114</v>
      </c>
      <c r="F200" s="111" t="s">
        <v>474</v>
      </c>
      <c r="G200" s="112" t="s">
        <v>77</v>
      </c>
      <c r="H200" s="113">
        <v>1</v>
      </c>
      <c r="I200" s="2"/>
      <c r="J200" s="114">
        <f t="shared" si="40"/>
        <v>0</v>
      </c>
      <c r="K200" s="115"/>
      <c r="L200" s="21"/>
      <c r="M200" s="116"/>
      <c r="N200" s="117"/>
      <c r="P200" s="118">
        <f t="shared" si="41"/>
        <v>0</v>
      </c>
      <c r="Q200" s="118"/>
      <c r="R200" s="118"/>
      <c r="S200" s="118"/>
      <c r="T200" s="119"/>
      <c r="V200" s="106"/>
      <c r="W200" s="89"/>
      <c r="X200" s="90"/>
      <c r="Y200" s="89"/>
      <c r="Z200" s="89"/>
      <c r="AA200" s="91"/>
      <c r="AB200" s="92"/>
      <c r="AC200" s="89"/>
      <c r="AD200" s="93"/>
      <c r="AE200" s="94"/>
      <c r="AF200" s="95"/>
      <c r="AG200" s="91"/>
      <c r="AH200" s="89"/>
      <c r="AI200" s="89"/>
      <c r="AJ200" s="89"/>
      <c r="AK200" s="96"/>
      <c r="AL200"/>
      <c r="AM200"/>
      <c r="AR200" s="120" t="s">
        <v>89</v>
      </c>
      <c r="AT200" s="120" t="s">
        <v>74</v>
      </c>
      <c r="AU200" s="120" t="s">
        <v>44</v>
      </c>
      <c r="AY200" s="14" t="s">
        <v>73</v>
      </c>
      <c r="BE200" s="121">
        <f t="shared" ref="BE200:BE202" si="50">IF(N200="základní",J200,0)</f>
        <v>0</v>
      </c>
      <c r="BF200" s="121">
        <f t="shared" ref="BF200:BF202" si="51">IF(N200="snížená",J200,0)</f>
        <v>0</v>
      </c>
      <c r="BG200" s="121">
        <f t="shared" ref="BG200:BG202" si="52">IF(N200="zákl. přenesená",J200,0)</f>
        <v>0</v>
      </c>
      <c r="BH200" s="121">
        <f t="shared" ref="BH200:BH202" si="53">IF(N200="sníž. přenesená",J200,0)</f>
        <v>0</v>
      </c>
      <c r="BI200" s="121">
        <f t="shared" ref="BI200:BI202" si="54">IF(N200="nulová",J200,0)</f>
        <v>0</v>
      </c>
      <c r="BJ200" s="14" t="s">
        <v>44</v>
      </c>
      <c r="BK200" s="121">
        <f t="shared" ref="BK200:BK202" si="55">ROUND(I200*H200,2)</f>
        <v>0</v>
      </c>
      <c r="BL200" s="14" t="s">
        <v>78</v>
      </c>
      <c r="BM200" s="120" t="s">
        <v>227</v>
      </c>
    </row>
    <row r="201" spans="2:65" s="22" customFormat="1" ht="21.75" customHeight="1">
      <c r="B201" s="21"/>
      <c r="C201" s="109">
        <v>75</v>
      </c>
      <c r="D201" s="109" t="s">
        <v>74</v>
      </c>
      <c r="E201" s="110" t="s">
        <v>475</v>
      </c>
      <c r="F201" s="111" t="s">
        <v>254</v>
      </c>
      <c r="G201" s="112" t="s">
        <v>77</v>
      </c>
      <c r="H201" s="113">
        <v>1</v>
      </c>
      <c r="I201" s="2"/>
      <c r="J201" s="114">
        <f t="shared" si="40"/>
        <v>0</v>
      </c>
      <c r="K201" s="115"/>
      <c r="L201" s="21"/>
      <c r="M201" s="116"/>
      <c r="N201" s="117"/>
      <c r="P201" s="118"/>
      <c r="Q201" s="118"/>
      <c r="R201" s="118"/>
      <c r="S201" s="118"/>
      <c r="T201" s="119"/>
      <c r="V201" s="106"/>
      <c r="W201" s="89"/>
      <c r="X201" s="90"/>
      <c r="Y201" s="89"/>
      <c r="Z201" s="89"/>
      <c r="AA201" s="91"/>
      <c r="AB201" s="92"/>
      <c r="AC201" s="89"/>
      <c r="AD201" s="93"/>
      <c r="AE201" s="94"/>
      <c r="AF201" s="95"/>
      <c r="AG201" s="91"/>
      <c r="AH201" s="89"/>
      <c r="AI201" s="89"/>
      <c r="AJ201" s="89"/>
      <c r="AK201" s="96"/>
      <c r="AL201"/>
      <c r="AM201"/>
      <c r="AR201" s="120" t="s">
        <v>84</v>
      </c>
      <c r="AT201" s="120" t="s">
        <v>74</v>
      </c>
      <c r="AU201" s="120" t="s">
        <v>81</v>
      </c>
      <c r="AY201" s="14" t="s">
        <v>73</v>
      </c>
      <c r="BE201" s="121">
        <f t="shared" si="50"/>
        <v>0</v>
      </c>
      <c r="BF201" s="121">
        <f t="shared" si="51"/>
        <v>0</v>
      </c>
      <c r="BG201" s="121">
        <f t="shared" si="52"/>
        <v>0</v>
      </c>
      <c r="BH201" s="121">
        <f t="shared" si="53"/>
        <v>0</v>
      </c>
      <c r="BI201" s="121">
        <f t="shared" si="54"/>
        <v>0</v>
      </c>
      <c r="BJ201" s="14" t="s">
        <v>81</v>
      </c>
      <c r="BK201" s="121">
        <f t="shared" si="55"/>
        <v>0</v>
      </c>
      <c r="BL201" s="14" t="s">
        <v>78</v>
      </c>
      <c r="BM201" s="120" t="s">
        <v>227</v>
      </c>
    </row>
    <row r="202" spans="2:65" s="22" customFormat="1" ht="21.75" customHeight="1">
      <c r="B202" s="21"/>
      <c r="C202" s="109">
        <v>76</v>
      </c>
      <c r="D202" s="109" t="s">
        <v>74</v>
      </c>
      <c r="E202" s="110" t="s">
        <v>478</v>
      </c>
      <c r="F202" s="111" t="s">
        <v>479</v>
      </c>
      <c r="G202" s="112" t="s">
        <v>77</v>
      </c>
      <c r="H202" s="113">
        <v>1</v>
      </c>
      <c r="I202" s="2"/>
      <c r="J202" s="114">
        <f t="shared" si="40"/>
        <v>0</v>
      </c>
      <c r="K202" s="115"/>
      <c r="L202" s="21"/>
      <c r="M202" s="116"/>
      <c r="N202" s="117"/>
      <c r="P202" s="118"/>
      <c r="Q202" s="118"/>
      <c r="R202" s="118"/>
      <c r="S202" s="118"/>
      <c r="T202" s="119"/>
      <c r="V202" s="106"/>
      <c r="W202" s="89"/>
      <c r="X202" s="90"/>
      <c r="Y202" s="89"/>
      <c r="Z202" s="89"/>
      <c r="AA202" s="91"/>
      <c r="AB202" s="92"/>
      <c r="AC202" s="89"/>
      <c r="AD202" s="93"/>
      <c r="AE202" s="94"/>
      <c r="AF202" s="95"/>
      <c r="AG202" s="91"/>
      <c r="AH202" s="89"/>
      <c r="AI202" s="89"/>
      <c r="AJ202" s="89"/>
      <c r="AK202" s="96"/>
      <c r="AL202"/>
      <c r="AM202"/>
      <c r="AR202" s="120" t="s">
        <v>96</v>
      </c>
      <c r="AT202" s="120" t="s">
        <v>74</v>
      </c>
      <c r="AU202" s="120" t="s">
        <v>78</v>
      </c>
      <c r="AY202" s="14" t="s">
        <v>73</v>
      </c>
      <c r="BE202" s="121">
        <f t="shared" si="50"/>
        <v>0</v>
      </c>
      <c r="BF202" s="121">
        <f t="shared" si="51"/>
        <v>0</v>
      </c>
      <c r="BG202" s="121">
        <f t="shared" si="52"/>
        <v>0</v>
      </c>
      <c r="BH202" s="121">
        <f t="shared" si="53"/>
        <v>0</v>
      </c>
      <c r="BI202" s="121">
        <f t="shared" si="54"/>
        <v>0</v>
      </c>
      <c r="BJ202" s="14" t="s">
        <v>78</v>
      </c>
      <c r="BK202" s="121">
        <f t="shared" si="55"/>
        <v>0</v>
      </c>
      <c r="BL202" s="14" t="s">
        <v>78</v>
      </c>
      <c r="BM202" s="120" t="s">
        <v>227</v>
      </c>
    </row>
    <row r="203" spans="2:65" s="22" customFormat="1" ht="16.5" customHeight="1">
      <c r="B203" s="21"/>
      <c r="C203" s="109">
        <v>77</v>
      </c>
      <c r="D203" s="109" t="s">
        <v>74</v>
      </c>
      <c r="E203" s="110" t="s">
        <v>228</v>
      </c>
      <c r="F203" s="111" t="s">
        <v>229</v>
      </c>
      <c r="G203" s="112" t="s">
        <v>87</v>
      </c>
      <c r="H203" s="113">
        <v>1</v>
      </c>
      <c r="I203" s="2"/>
      <c r="J203" s="114">
        <f t="shared" si="40"/>
        <v>0</v>
      </c>
      <c r="K203" s="115"/>
      <c r="L203" s="21"/>
      <c r="M203" s="122" t="s">
        <v>0</v>
      </c>
      <c r="N203" s="123" t="s">
        <v>23</v>
      </c>
      <c r="O203" s="124"/>
      <c r="P203" s="125">
        <f t="shared" si="41"/>
        <v>0</v>
      </c>
      <c r="Q203" s="125">
        <v>0</v>
      </c>
      <c r="R203" s="125">
        <f t="shared" si="42"/>
        <v>0</v>
      </c>
      <c r="S203" s="125">
        <v>0</v>
      </c>
      <c r="T203" s="126">
        <f t="shared" si="43"/>
        <v>0</v>
      </c>
      <c r="V203" s="106"/>
      <c r="W203" s="89"/>
      <c r="X203" s="90"/>
      <c r="Y203" s="89"/>
      <c r="Z203" s="89"/>
      <c r="AA203" s="91"/>
      <c r="AB203" s="92"/>
      <c r="AC203" s="89"/>
      <c r="AD203" s="93"/>
      <c r="AE203" s="94"/>
      <c r="AF203" s="95"/>
      <c r="AG203" s="91"/>
      <c r="AH203" s="89"/>
      <c r="AI203" s="89"/>
      <c r="AJ203" s="89"/>
      <c r="AK203" s="96"/>
      <c r="AL203"/>
      <c r="AM203"/>
      <c r="AR203" s="120" t="s">
        <v>78</v>
      </c>
      <c r="AT203" s="120" t="s">
        <v>74</v>
      </c>
      <c r="AU203" s="120" t="s">
        <v>42</v>
      </c>
      <c r="AY203" s="14" t="s">
        <v>73</v>
      </c>
      <c r="BE203" s="121">
        <f t="shared" si="44"/>
        <v>0</v>
      </c>
      <c r="BF203" s="121">
        <f t="shared" si="45"/>
        <v>0</v>
      </c>
      <c r="BG203" s="121">
        <f t="shared" si="46"/>
        <v>0</v>
      </c>
      <c r="BH203" s="121">
        <f t="shared" si="47"/>
        <v>0</v>
      </c>
      <c r="BI203" s="121">
        <f t="shared" si="48"/>
        <v>0</v>
      </c>
      <c r="BJ203" s="14" t="s">
        <v>42</v>
      </c>
      <c r="BK203" s="121">
        <f t="shared" si="49"/>
        <v>0</v>
      </c>
      <c r="BL203" s="14" t="s">
        <v>78</v>
      </c>
      <c r="BM203" s="120" t="s">
        <v>230</v>
      </c>
    </row>
    <row r="204" spans="2:65" s="22" customFormat="1" ht="6.95" customHeight="1">
      <c r="B204" s="47"/>
      <c r="C204" s="48"/>
      <c r="D204" s="48"/>
      <c r="E204" s="48"/>
      <c r="F204" s="48"/>
      <c r="G204" s="48"/>
      <c r="H204" s="48"/>
      <c r="I204" s="48"/>
      <c r="J204" s="48"/>
      <c r="K204" s="48"/>
      <c r="L204" s="21"/>
      <c r="V204" s="106"/>
      <c r="W204" s="89"/>
      <c r="X204" s="90"/>
      <c r="Y204" s="89"/>
      <c r="Z204" s="89"/>
      <c r="AA204" s="91"/>
      <c r="AB204" s="92"/>
      <c r="AC204" s="89"/>
      <c r="AD204" s="93"/>
      <c r="AE204" s="94"/>
      <c r="AF204" s="95"/>
      <c r="AG204" s="91"/>
      <c r="AH204" s="89"/>
      <c r="AI204" s="89"/>
      <c r="AJ204" s="89"/>
      <c r="AK204" s="96"/>
      <c r="AL204"/>
      <c r="AM204"/>
      <c r="AN204"/>
    </row>
    <row r="205" spans="2:65" ht="12.75"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</row>
    <row r="206" spans="2:65" ht="13.15">
      <c r="V206" s="127"/>
      <c r="W206" s="127"/>
      <c r="X206" s="127"/>
      <c r="Y206" s="127"/>
      <c r="Z206" s="128"/>
      <c r="AA206" s="129"/>
      <c r="AB206" s="129"/>
      <c r="AC206" s="128"/>
      <c r="AD206" s="129"/>
      <c r="AE206" s="130"/>
      <c r="AF206" s="129"/>
      <c r="AG206" s="129"/>
      <c r="AH206" s="129"/>
      <c r="AI206" s="128"/>
      <c r="AJ206" s="129"/>
      <c r="AK206" s="128"/>
    </row>
  </sheetData>
  <sheetProtection algorithmName="SHA-512" hashValue="Q/cNEThEqLr9TTfsgMENRTv3ik9zL3J5CXbh6SoItt3NEjdt7gH2PnOVGX+HpTjXM3td4CB2wcsb0hXZRrnekg==" saltValue="gmXxX9Y05VPiHe8luKAidw==" spinCount="100000" sheet="1" objects="1" scenarios="1"/>
  <autoFilter ref="C120:K203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0"/>
  <sheetViews>
    <sheetView showGridLines="0" workbookViewId="0">
      <selection activeCell="E9" sqref="E9:H9"/>
    </sheetView>
  </sheetViews>
  <sheetFormatPr defaultColWidth="9.33203125" defaultRowHeight="10.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7.6640625" customWidth="1"/>
    <col min="7" max="7" width="7.5" customWidth="1"/>
    <col min="8" max="8" width="14" customWidth="1"/>
    <col min="9" max="9" width="15.83203125" customWidth="1"/>
    <col min="10" max="12" width="20.1640625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4.5" customWidth="1"/>
    <col min="27" max="27" width="15" customWidth="1"/>
    <col min="28" max="28" width="16.33203125" customWidth="1"/>
    <col min="29" max="29" width="14.33203125" customWidth="1"/>
    <col min="30" max="30" width="15" customWidth="1"/>
    <col min="31" max="31" width="16.33203125" customWidth="1"/>
    <col min="34" max="34" width="12.33203125" customWidth="1"/>
    <col min="35" max="35" width="14.1640625" customWidth="1"/>
    <col min="36" max="36" width="13.1640625" customWidth="1"/>
    <col min="37" max="37" width="15.83203125" customWidth="1"/>
    <col min="43" max="43" width="0" hidden="1" customWidth="1"/>
    <col min="44" max="62" width="9.33203125" hidden="1" customWidth="1"/>
    <col min="63" max="63" width="16.33203125" hidden="1" customWidth="1"/>
    <col min="64" max="65" width="9.33203125" hidden="1" customWidth="1"/>
  </cols>
  <sheetData>
    <row r="2" spans="2:46" ht="36.950000000000003" customHeight="1">
      <c r="L2" s="187" t="s">
        <v>2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4" t="s">
        <v>45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44</v>
      </c>
    </row>
    <row r="4" spans="2:46" ht="24.95" customHeight="1">
      <c r="B4" s="17"/>
      <c r="D4" s="18" t="s">
        <v>46</v>
      </c>
      <c r="L4" s="17"/>
      <c r="M4" s="19" t="s">
        <v>5</v>
      </c>
      <c r="AT4" s="14" t="s">
        <v>1</v>
      </c>
    </row>
    <row r="5" spans="2:46" ht="6.95" customHeight="1">
      <c r="B5" s="17"/>
      <c r="L5" s="17"/>
    </row>
    <row r="6" spans="2:46" ht="12" customHeight="1">
      <c r="B6" s="17"/>
      <c r="D6" s="20" t="s">
        <v>6</v>
      </c>
      <c r="L6" s="17"/>
    </row>
    <row r="7" spans="2:46" ht="16.5" customHeight="1">
      <c r="B7" s="17"/>
      <c r="E7" s="185" t="s">
        <v>266</v>
      </c>
      <c r="F7" s="186"/>
      <c r="G7" s="186"/>
      <c r="H7" s="186"/>
      <c r="L7" s="17"/>
    </row>
    <row r="8" spans="2:46" s="22" customFormat="1" ht="12" customHeight="1">
      <c r="B8" s="21"/>
      <c r="D8" s="20" t="s">
        <v>47</v>
      </c>
      <c r="L8" s="21"/>
    </row>
    <row r="9" spans="2:46" s="22" customFormat="1" ht="16.5" customHeight="1">
      <c r="B9" s="21"/>
      <c r="E9" s="183" t="s">
        <v>231</v>
      </c>
      <c r="F9" s="184"/>
      <c r="G9" s="184"/>
      <c r="H9" s="184"/>
      <c r="L9" s="21"/>
    </row>
    <row r="10" spans="2:46" s="22" customFormat="1">
      <c r="B10" s="21"/>
      <c r="L10" s="21"/>
    </row>
    <row r="11" spans="2:46" s="22" customFormat="1" ht="12" customHeight="1">
      <c r="B11" s="21"/>
      <c r="D11" s="20" t="s">
        <v>7</v>
      </c>
      <c r="F11" s="23" t="s">
        <v>0</v>
      </c>
      <c r="I11" s="20" t="s">
        <v>8</v>
      </c>
      <c r="J11" s="23" t="s">
        <v>0</v>
      </c>
      <c r="L11" s="21"/>
    </row>
    <row r="12" spans="2:46" s="22" customFormat="1" ht="12" customHeight="1">
      <c r="B12" s="21"/>
      <c r="D12" s="20" t="s">
        <v>9</v>
      </c>
      <c r="F12" s="23" t="str">
        <f>'01 - CHL_13 a 15'!F12</f>
        <v>Štefánikova 13, 15</v>
      </c>
      <c r="I12" s="20" t="s">
        <v>10</v>
      </c>
      <c r="J12" s="177"/>
      <c r="L12" s="21"/>
    </row>
    <row r="13" spans="2:46" s="22" customFormat="1" ht="10.9" customHeight="1">
      <c r="B13" s="21"/>
      <c r="L13" s="21"/>
    </row>
    <row r="14" spans="2:46" s="22" customFormat="1" ht="12" customHeight="1">
      <c r="B14" s="21"/>
      <c r="D14" s="20" t="s">
        <v>11</v>
      </c>
      <c r="F14" s="22" t="str">
        <f>'01 - CHL_13 a 15'!F14</f>
        <v>Městská část Praha 5</v>
      </c>
      <c r="I14" s="20" t="s">
        <v>12</v>
      </c>
      <c r="J14" s="23"/>
      <c r="L14" s="21"/>
    </row>
    <row r="15" spans="2:46" s="22" customFormat="1" ht="18" customHeight="1">
      <c r="B15" s="21"/>
      <c r="E15" s="23"/>
      <c r="I15" s="20" t="s">
        <v>13</v>
      </c>
      <c r="J15" s="23"/>
      <c r="L15" s="21"/>
    </row>
    <row r="16" spans="2:46" s="22" customFormat="1" ht="6.95" customHeight="1">
      <c r="B16" s="21"/>
      <c r="L16" s="21"/>
    </row>
    <row r="17" spans="2:12" s="22" customFormat="1" ht="12" customHeight="1">
      <c r="B17" s="21"/>
      <c r="D17" s="20" t="s">
        <v>14</v>
      </c>
      <c r="I17" s="20" t="s">
        <v>12</v>
      </c>
      <c r="J17" s="1"/>
      <c r="L17" s="21"/>
    </row>
    <row r="18" spans="2:12" s="22" customFormat="1" ht="18" customHeight="1">
      <c r="B18" s="21"/>
      <c r="E18" s="189"/>
      <c r="F18" s="190"/>
      <c r="G18" s="190"/>
      <c r="H18" s="190"/>
      <c r="I18" s="20" t="s">
        <v>13</v>
      </c>
      <c r="J18" s="1"/>
      <c r="L18" s="21"/>
    </row>
    <row r="19" spans="2:12" s="22" customFormat="1" ht="6.95" customHeight="1">
      <c r="B19" s="21"/>
      <c r="L19" s="21"/>
    </row>
    <row r="20" spans="2:12" s="22" customFormat="1" ht="12" customHeight="1">
      <c r="B20" s="21"/>
      <c r="D20" s="20" t="s">
        <v>15</v>
      </c>
      <c r="I20" s="20" t="s">
        <v>12</v>
      </c>
      <c r="J20" s="23"/>
      <c r="L20" s="21"/>
    </row>
    <row r="21" spans="2:12" s="22" customFormat="1" ht="18" customHeight="1">
      <c r="B21" s="21"/>
      <c r="E21" s="23"/>
      <c r="I21" s="20" t="s">
        <v>13</v>
      </c>
      <c r="J21" s="23"/>
      <c r="L21" s="21"/>
    </row>
    <row r="22" spans="2:12" s="22" customFormat="1" ht="6.95" customHeight="1">
      <c r="B22" s="21"/>
      <c r="L22" s="21"/>
    </row>
    <row r="23" spans="2:12" s="22" customFormat="1" ht="12" customHeight="1">
      <c r="B23" s="21"/>
      <c r="D23" s="20" t="s">
        <v>16</v>
      </c>
      <c r="I23" s="20" t="s">
        <v>12</v>
      </c>
      <c r="J23" s="23"/>
      <c r="L23" s="21"/>
    </row>
    <row r="24" spans="2:12" s="22" customFormat="1" ht="18" customHeight="1">
      <c r="B24" s="21"/>
      <c r="E24" s="23"/>
      <c r="I24" s="20" t="s">
        <v>13</v>
      </c>
      <c r="J24" s="23"/>
      <c r="L24" s="21"/>
    </row>
    <row r="25" spans="2:12" s="22" customFormat="1" ht="6.95" customHeight="1">
      <c r="B25" s="21"/>
      <c r="L25" s="21"/>
    </row>
    <row r="26" spans="2:12" s="22" customFormat="1" ht="12" customHeight="1">
      <c r="B26" s="21"/>
      <c r="D26" s="20" t="s">
        <v>17</v>
      </c>
      <c r="L26" s="21"/>
    </row>
    <row r="27" spans="2:12" s="25" customFormat="1" ht="16.5" customHeight="1">
      <c r="B27" s="24"/>
      <c r="E27" s="191" t="s">
        <v>0</v>
      </c>
      <c r="F27" s="191"/>
      <c r="G27" s="191"/>
      <c r="H27" s="191"/>
      <c r="L27" s="24"/>
    </row>
    <row r="28" spans="2:12" s="22" customFormat="1" ht="6.95" customHeight="1">
      <c r="B28" s="21"/>
      <c r="L28" s="21"/>
    </row>
    <row r="29" spans="2:12" s="22" customFormat="1" ht="6.95" customHeight="1">
      <c r="B29" s="21"/>
      <c r="D29" s="27"/>
      <c r="E29" s="27"/>
      <c r="F29" s="27"/>
      <c r="G29" s="27"/>
      <c r="H29" s="27"/>
      <c r="I29" s="27"/>
      <c r="J29" s="27"/>
      <c r="K29" s="27"/>
      <c r="L29" s="21"/>
    </row>
    <row r="30" spans="2:12" s="22" customFormat="1" ht="25.5" customHeight="1">
      <c r="B30" s="21"/>
      <c r="D30" s="28" t="s">
        <v>18</v>
      </c>
      <c r="J30" s="29">
        <f>ROUND(J122, 2)</f>
        <v>0</v>
      </c>
      <c r="L30" s="21"/>
    </row>
    <row r="31" spans="2:12" s="22" customFormat="1" ht="6.95" customHeight="1">
      <c r="B31" s="21"/>
      <c r="D31" s="27"/>
      <c r="E31" s="27"/>
      <c r="F31" s="27"/>
      <c r="G31" s="27"/>
      <c r="H31" s="27"/>
      <c r="I31" s="27"/>
      <c r="J31" s="27"/>
      <c r="K31" s="27"/>
      <c r="L31" s="21"/>
    </row>
    <row r="32" spans="2:12" s="22" customFormat="1" ht="14.45" customHeight="1">
      <c r="B32" s="21"/>
      <c r="F32" s="30" t="s">
        <v>20</v>
      </c>
      <c r="I32" s="30" t="s">
        <v>19</v>
      </c>
      <c r="J32" s="30" t="s">
        <v>21</v>
      </c>
      <c r="L32" s="21"/>
    </row>
    <row r="33" spans="2:12" s="22" customFormat="1" ht="14.45" customHeight="1">
      <c r="B33" s="21"/>
      <c r="D33" s="31" t="s">
        <v>22</v>
      </c>
      <c r="E33" s="20" t="s">
        <v>23</v>
      </c>
      <c r="F33" s="32">
        <f>ROUND((SUM(BE122:BE166)),  2)</f>
        <v>0</v>
      </c>
      <c r="I33" s="33">
        <v>0.21</v>
      </c>
      <c r="J33" s="32">
        <f>ROUND(((SUM(BE122:BE166))*I33),  2)</f>
        <v>0</v>
      </c>
      <c r="L33" s="21"/>
    </row>
    <row r="34" spans="2:12" s="22" customFormat="1" ht="14.45" customHeight="1">
      <c r="B34" s="21"/>
      <c r="E34" s="20" t="s">
        <v>24</v>
      </c>
      <c r="F34" s="32">
        <f>ROUND((SUM(BF122:BF166)),  2)</f>
        <v>0</v>
      </c>
      <c r="I34" s="33">
        <v>0.12</v>
      </c>
      <c r="J34" s="32">
        <f>ROUND(((SUM(BF122:BF166))*I34),  2)</f>
        <v>0</v>
      </c>
      <c r="L34" s="21"/>
    </row>
    <row r="35" spans="2:12" s="22" customFormat="1" ht="14.45" hidden="1" customHeight="1">
      <c r="B35" s="21"/>
      <c r="E35" s="20" t="s">
        <v>25</v>
      </c>
      <c r="F35" s="32">
        <f>ROUND((SUM(BG122:BG166)),  2)</f>
        <v>0</v>
      </c>
      <c r="I35" s="33">
        <v>0.21</v>
      </c>
      <c r="J35" s="32">
        <f>0</f>
        <v>0</v>
      </c>
      <c r="L35" s="21"/>
    </row>
    <row r="36" spans="2:12" s="22" customFormat="1" ht="14.45" hidden="1" customHeight="1">
      <c r="B36" s="21"/>
      <c r="E36" s="20" t="s">
        <v>26</v>
      </c>
      <c r="F36" s="32">
        <f>ROUND((SUM(BH122:BH166)),  2)</f>
        <v>0</v>
      </c>
      <c r="I36" s="33">
        <v>0.12</v>
      </c>
      <c r="J36" s="32">
        <f>0</f>
        <v>0</v>
      </c>
      <c r="L36" s="21"/>
    </row>
    <row r="37" spans="2:12" s="22" customFormat="1" ht="14.45" hidden="1" customHeight="1">
      <c r="B37" s="21"/>
      <c r="E37" s="20" t="s">
        <v>27</v>
      </c>
      <c r="F37" s="32">
        <f>ROUND((SUM(BI122:BI166)),  2)</f>
        <v>0</v>
      </c>
      <c r="I37" s="33">
        <v>0</v>
      </c>
      <c r="J37" s="32">
        <f>0</f>
        <v>0</v>
      </c>
      <c r="L37" s="21"/>
    </row>
    <row r="38" spans="2:12" s="22" customFormat="1" ht="6.95" customHeight="1">
      <c r="B38" s="21"/>
      <c r="L38" s="21"/>
    </row>
    <row r="39" spans="2:12" s="22" customFormat="1" ht="25.5" customHeight="1">
      <c r="B39" s="21"/>
      <c r="C39" s="34"/>
      <c r="D39" s="35" t="s">
        <v>28</v>
      </c>
      <c r="E39" s="36"/>
      <c r="F39" s="36"/>
      <c r="G39" s="37" t="s">
        <v>29</v>
      </c>
      <c r="H39" s="38" t="s">
        <v>30</v>
      </c>
      <c r="I39" s="36"/>
      <c r="J39" s="39">
        <f>SUM(J30:J37)</f>
        <v>0</v>
      </c>
      <c r="K39" s="40"/>
      <c r="L39" s="21"/>
    </row>
    <row r="40" spans="2:12" s="22" customFormat="1" ht="14.45" customHeight="1">
      <c r="B40" s="21"/>
      <c r="L40" s="21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22" customFormat="1" ht="14.45" customHeight="1">
      <c r="B50" s="21"/>
      <c r="D50" s="41" t="s">
        <v>31</v>
      </c>
      <c r="E50" s="42"/>
      <c r="F50" s="42"/>
      <c r="G50" s="41" t="s">
        <v>32</v>
      </c>
      <c r="H50" s="42"/>
      <c r="I50" s="42"/>
      <c r="J50" s="42"/>
      <c r="K50" s="42"/>
      <c r="L50" s="21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22" customFormat="1" ht="12.75">
      <c r="B61" s="21"/>
      <c r="D61" s="43" t="s">
        <v>33</v>
      </c>
      <c r="E61" s="44"/>
      <c r="F61" s="45" t="s">
        <v>34</v>
      </c>
      <c r="G61" s="43" t="s">
        <v>33</v>
      </c>
      <c r="H61" s="44"/>
      <c r="I61" s="44"/>
      <c r="J61" s="46" t="s">
        <v>34</v>
      </c>
      <c r="K61" s="44"/>
      <c r="L61" s="21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22" customFormat="1" ht="13.15">
      <c r="B65" s="21"/>
      <c r="D65" s="41" t="s">
        <v>35</v>
      </c>
      <c r="E65" s="42"/>
      <c r="F65" s="42"/>
      <c r="G65" s="41" t="s">
        <v>36</v>
      </c>
      <c r="H65" s="42"/>
      <c r="I65" s="42"/>
      <c r="J65" s="42"/>
      <c r="K65" s="42"/>
      <c r="L65" s="21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22" customFormat="1" ht="12.75">
      <c r="B76" s="21"/>
      <c r="D76" s="43" t="s">
        <v>33</v>
      </c>
      <c r="E76" s="44"/>
      <c r="F76" s="45" t="s">
        <v>34</v>
      </c>
      <c r="G76" s="43" t="s">
        <v>33</v>
      </c>
      <c r="H76" s="44"/>
      <c r="I76" s="44"/>
      <c r="J76" s="46" t="s">
        <v>34</v>
      </c>
      <c r="K76" s="44"/>
      <c r="L76" s="21"/>
    </row>
    <row r="77" spans="2:12" s="22" customFormat="1" ht="14.45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21"/>
    </row>
    <row r="81" spans="2:47" s="22" customFormat="1" ht="6.95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21"/>
    </row>
    <row r="82" spans="2:47" s="22" customFormat="1" ht="24.95" customHeight="1">
      <c r="B82" s="21"/>
      <c r="C82" s="18" t="s">
        <v>49</v>
      </c>
      <c r="L82" s="21"/>
    </row>
    <row r="83" spans="2:47" s="22" customFormat="1" ht="6.95" customHeight="1">
      <c r="B83" s="21"/>
      <c r="L83" s="21"/>
    </row>
    <row r="84" spans="2:47" s="22" customFormat="1" ht="12" customHeight="1">
      <c r="B84" s="21"/>
      <c r="C84" s="20" t="s">
        <v>6</v>
      </c>
      <c r="L84" s="21"/>
    </row>
    <row r="85" spans="2:47" s="22" customFormat="1" ht="16.5" customHeight="1">
      <c r="B85" s="21"/>
      <c r="E85" s="185" t="str">
        <f>E7</f>
        <v>Chlazení kanceláří Štefánikova 13, 15 a 21</v>
      </c>
      <c r="F85" s="186"/>
      <c r="G85" s="186"/>
      <c r="H85" s="186"/>
      <c r="L85" s="21"/>
    </row>
    <row r="86" spans="2:47" s="22" customFormat="1" ht="12" customHeight="1">
      <c r="B86" s="21"/>
      <c r="C86" s="20" t="s">
        <v>47</v>
      </c>
      <c r="L86" s="21"/>
    </row>
    <row r="87" spans="2:47" s="22" customFormat="1" ht="16.5" customHeight="1">
      <c r="B87" s="21"/>
      <c r="E87" s="183" t="str">
        <f>E9</f>
        <v>02 - ZTI</v>
      </c>
      <c r="F87" s="184"/>
      <c r="G87" s="184"/>
      <c r="H87" s="184"/>
      <c r="L87" s="21"/>
    </row>
    <row r="88" spans="2:47" s="22" customFormat="1" ht="6.95" customHeight="1">
      <c r="B88" s="21"/>
      <c r="L88" s="21"/>
    </row>
    <row r="89" spans="2:47" s="22" customFormat="1" ht="12" customHeight="1">
      <c r="B89" s="21"/>
      <c r="C89" s="20" t="s">
        <v>9</v>
      </c>
      <c r="F89" s="23" t="str">
        <f>F12</f>
        <v>Štefánikova 13, 15</v>
      </c>
      <c r="I89" s="20" t="s">
        <v>10</v>
      </c>
      <c r="J89" s="51" t="str">
        <f>IF(J12="","",J12)</f>
        <v/>
      </c>
      <c r="L89" s="21"/>
    </row>
    <row r="90" spans="2:47" s="22" customFormat="1" ht="6.95" customHeight="1">
      <c r="B90" s="21"/>
      <c r="L90" s="21"/>
    </row>
    <row r="91" spans="2:47" s="22" customFormat="1" ht="15.2" customHeight="1">
      <c r="B91" s="21"/>
      <c r="C91" s="20" t="s">
        <v>11</v>
      </c>
      <c r="F91" s="23">
        <f>E15</f>
        <v>0</v>
      </c>
      <c r="I91" s="20" t="s">
        <v>15</v>
      </c>
      <c r="J91" s="26">
        <f>E21</f>
        <v>0</v>
      </c>
      <c r="L91" s="21"/>
    </row>
    <row r="92" spans="2:47" s="22" customFormat="1" ht="15.2" customHeight="1">
      <c r="B92" s="21"/>
      <c r="C92" s="20" t="s">
        <v>14</v>
      </c>
      <c r="F92" s="23" t="str">
        <f>IF(E18="","",E18)</f>
        <v/>
      </c>
      <c r="I92" s="20" t="s">
        <v>16</v>
      </c>
      <c r="J92" s="26">
        <f>E24</f>
        <v>0</v>
      </c>
      <c r="L92" s="21"/>
    </row>
    <row r="93" spans="2:47" s="22" customFormat="1" ht="10.35" customHeight="1">
      <c r="B93" s="21"/>
      <c r="L93" s="21"/>
    </row>
    <row r="94" spans="2:47" s="22" customFormat="1" ht="29.25" customHeight="1">
      <c r="B94" s="21"/>
      <c r="C94" s="52" t="s">
        <v>50</v>
      </c>
      <c r="D94" s="34"/>
      <c r="E94" s="34"/>
      <c r="F94" s="34"/>
      <c r="G94" s="34"/>
      <c r="H94" s="34"/>
      <c r="I94" s="34"/>
      <c r="J94" s="53" t="s">
        <v>51</v>
      </c>
      <c r="K94" s="34"/>
      <c r="L94" s="21"/>
    </row>
    <row r="95" spans="2:47" s="22" customFormat="1" ht="10.35" customHeight="1">
      <c r="B95" s="21"/>
      <c r="L95" s="21"/>
    </row>
    <row r="96" spans="2:47" s="22" customFormat="1" ht="22.9" customHeight="1">
      <c r="B96" s="21"/>
      <c r="C96" s="54" t="s">
        <v>52</v>
      </c>
      <c r="J96" s="29">
        <f>J122</f>
        <v>0</v>
      </c>
      <c r="L96" s="21"/>
      <c r="AU96" s="14" t="s">
        <v>53</v>
      </c>
    </row>
    <row r="97" spans="2:12" s="56" customFormat="1" ht="24.95" customHeight="1">
      <c r="B97" s="55"/>
      <c r="D97" s="57" t="s">
        <v>232</v>
      </c>
      <c r="E97" s="58"/>
      <c r="F97" s="58"/>
      <c r="G97" s="58"/>
      <c r="H97" s="58"/>
      <c r="I97" s="58"/>
      <c r="J97" s="59">
        <f>J123</f>
        <v>0</v>
      </c>
      <c r="L97" s="55"/>
    </row>
    <row r="98" spans="2:12" s="132" customFormat="1" ht="19.899999999999999" customHeight="1">
      <c r="B98" s="131"/>
      <c r="D98" s="133" t="s">
        <v>233</v>
      </c>
      <c r="E98" s="134"/>
      <c r="F98" s="134"/>
      <c r="G98" s="134"/>
      <c r="H98" s="134"/>
      <c r="I98" s="134"/>
      <c r="J98" s="135">
        <f>J124</f>
        <v>0</v>
      </c>
      <c r="L98" s="131"/>
    </row>
    <row r="99" spans="2:12" s="132" customFormat="1" ht="19.899999999999999" customHeight="1">
      <c r="B99" s="131"/>
      <c r="D99" s="133" t="s">
        <v>234</v>
      </c>
      <c r="E99" s="134"/>
      <c r="F99" s="134"/>
      <c r="G99" s="134"/>
      <c r="H99" s="134"/>
      <c r="I99" s="134"/>
      <c r="J99" s="135">
        <f>J133</f>
        <v>0</v>
      </c>
      <c r="L99" s="131"/>
    </row>
    <row r="100" spans="2:12" s="132" customFormat="1" ht="19.899999999999999" customHeight="1">
      <c r="B100" s="131"/>
      <c r="D100" s="133" t="s">
        <v>235</v>
      </c>
      <c r="E100" s="134"/>
      <c r="F100" s="134"/>
      <c r="G100" s="134"/>
      <c r="H100" s="134"/>
      <c r="I100" s="134"/>
      <c r="J100" s="135">
        <f>J142</f>
        <v>0</v>
      </c>
      <c r="L100" s="131"/>
    </row>
    <row r="101" spans="2:12" s="132" customFormat="1" ht="19.899999999999999" customHeight="1">
      <c r="B101" s="131"/>
      <c r="D101" s="133" t="s">
        <v>236</v>
      </c>
      <c r="E101" s="134"/>
      <c r="F101" s="134"/>
      <c r="G101" s="134"/>
      <c r="H101" s="134"/>
      <c r="I101" s="134"/>
      <c r="J101" s="135">
        <f>J151</f>
        <v>0</v>
      </c>
      <c r="L101" s="131"/>
    </row>
    <row r="102" spans="2:12" s="56" customFormat="1" ht="24.95" customHeight="1">
      <c r="B102" s="55"/>
      <c r="D102" s="57" t="s">
        <v>268</v>
      </c>
      <c r="E102" s="58"/>
      <c r="F102" s="58"/>
      <c r="G102" s="58"/>
      <c r="H102" s="58"/>
      <c r="I102" s="58"/>
      <c r="J102" s="59">
        <f>J160</f>
        <v>0</v>
      </c>
      <c r="L102" s="55"/>
    </row>
    <row r="103" spans="2:12" s="22" customFormat="1" ht="21.95" customHeight="1">
      <c r="B103" s="21"/>
      <c r="L103" s="21"/>
    </row>
    <row r="104" spans="2:12" s="22" customFormat="1" ht="6.95" customHeight="1"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21"/>
    </row>
    <row r="108" spans="2:12" s="22" customFormat="1" ht="6.95" customHeight="1"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21"/>
    </row>
    <row r="109" spans="2:12" s="22" customFormat="1" ht="24.95" customHeight="1">
      <c r="B109" s="21"/>
      <c r="C109" s="18" t="s">
        <v>58</v>
      </c>
      <c r="L109" s="21"/>
    </row>
    <row r="110" spans="2:12" s="22" customFormat="1" ht="6.95" customHeight="1">
      <c r="B110" s="21"/>
      <c r="L110" s="21"/>
    </row>
    <row r="111" spans="2:12" s="22" customFormat="1" ht="12" customHeight="1">
      <c r="B111" s="21"/>
      <c r="C111" s="20" t="s">
        <v>6</v>
      </c>
      <c r="L111" s="21"/>
    </row>
    <row r="112" spans="2:12" s="22" customFormat="1" ht="16.5" customHeight="1">
      <c r="B112" s="21"/>
      <c r="E112" s="185" t="str">
        <f>E7</f>
        <v>Chlazení kanceláří Štefánikova 13, 15 a 21</v>
      </c>
      <c r="F112" s="186"/>
      <c r="G112" s="186"/>
      <c r="H112" s="186"/>
      <c r="L112" s="21"/>
    </row>
    <row r="113" spans="2:65" s="22" customFormat="1" ht="12" customHeight="1">
      <c r="B113" s="21"/>
      <c r="C113" s="20" t="s">
        <v>47</v>
      </c>
      <c r="L113" s="21"/>
    </row>
    <row r="114" spans="2:65" s="22" customFormat="1" ht="16.5" customHeight="1">
      <c r="B114" s="21"/>
      <c r="E114" s="183" t="str">
        <f>E9</f>
        <v>02 - ZTI</v>
      </c>
      <c r="F114" s="184"/>
      <c r="G114" s="184"/>
      <c r="H114" s="184"/>
      <c r="L114" s="21"/>
    </row>
    <row r="115" spans="2:65" s="22" customFormat="1" ht="6.95" customHeight="1">
      <c r="B115" s="21"/>
      <c r="L115" s="21"/>
    </row>
    <row r="116" spans="2:65" s="22" customFormat="1" ht="12" customHeight="1">
      <c r="B116" s="21"/>
      <c r="C116" s="20" t="s">
        <v>9</v>
      </c>
      <c r="F116" s="23" t="str">
        <f>F12</f>
        <v>Štefánikova 13, 15</v>
      </c>
      <c r="I116" s="20" t="s">
        <v>10</v>
      </c>
      <c r="J116" s="51" t="str">
        <f>IF(J12="","",J12)</f>
        <v/>
      </c>
      <c r="L116" s="21"/>
    </row>
    <row r="117" spans="2:65" s="22" customFormat="1" ht="6.95" customHeight="1">
      <c r="B117" s="21"/>
      <c r="L117" s="21"/>
    </row>
    <row r="118" spans="2:65" s="22" customFormat="1" ht="15.2" customHeight="1">
      <c r="B118" s="21"/>
      <c r="C118" s="20" t="s">
        <v>11</v>
      </c>
      <c r="F118" s="23">
        <f>E15</f>
        <v>0</v>
      </c>
      <c r="I118" s="20" t="s">
        <v>15</v>
      </c>
      <c r="J118" s="26">
        <f>E21</f>
        <v>0</v>
      </c>
      <c r="L118" s="21"/>
    </row>
    <row r="119" spans="2:65" s="22" customFormat="1" ht="15.2" customHeight="1">
      <c r="B119" s="21"/>
      <c r="C119" s="20" t="s">
        <v>14</v>
      </c>
      <c r="F119" s="23" t="str">
        <f>IF(E18="","",E18)</f>
        <v/>
      </c>
      <c r="I119" s="20" t="s">
        <v>16</v>
      </c>
      <c r="J119" s="26">
        <f>E24</f>
        <v>0</v>
      </c>
      <c r="L119" s="21"/>
      <c r="V119" s="60"/>
      <c r="W119" s="61"/>
      <c r="X119" s="62"/>
      <c r="Y119" s="61"/>
      <c r="Z119" s="61"/>
      <c r="AA119" s="63"/>
      <c r="AB119" s="64"/>
      <c r="AC119" s="61"/>
      <c r="AD119" s="65"/>
      <c r="AE119" s="61"/>
      <c r="AF119" s="61"/>
      <c r="AG119" s="63"/>
      <c r="AH119" s="61"/>
      <c r="AI119" s="64"/>
      <c r="AJ119" s="61"/>
      <c r="AK119" s="64"/>
    </row>
    <row r="120" spans="2:65" s="22" customFormat="1" ht="10.35" customHeight="1">
      <c r="B120" s="21"/>
      <c r="L120" s="21"/>
      <c r="V120" s="66"/>
      <c r="W120" s="67"/>
      <c r="X120" s="68"/>
      <c r="Y120" s="67"/>
      <c r="Z120" s="67"/>
      <c r="AA120" s="69"/>
      <c r="AB120" s="67"/>
      <c r="AC120" s="70"/>
      <c r="AD120" s="71"/>
      <c r="AE120" s="72"/>
      <c r="AF120" s="70"/>
      <c r="AG120" s="69"/>
      <c r="AH120" s="70"/>
      <c r="AI120" s="70"/>
      <c r="AJ120" s="70"/>
      <c r="AK120" s="73"/>
    </row>
    <row r="121" spans="2:65" s="82" customFormat="1" ht="29.25" customHeight="1">
      <c r="B121" s="74"/>
      <c r="C121" s="75" t="s">
        <v>59</v>
      </c>
      <c r="D121" s="76" t="s">
        <v>39</v>
      </c>
      <c r="E121" s="76" t="s">
        <v>37</v>
      </c>
      <c r="F121" s="76" t="s">
        <v>38</v>
      </c>
      <c r="G121" s="76" t="s">
        <v>60</v>
      </c>
      <c r="H121" s="76" t="s">
        <v>61</v>
      </c>
      <c r="I121" s="76" t="s">
        <v>62</v>
      </c>
      <c r="J121" s="77" t="s">
        <v>51</v>
      </c>
      <c r="K121" s="78" t="s">
        <v>63</v>
      </c>
      <c r="L121" s="74"/>
      <c r="M121" s="79" t="s">
        <v>0</v>
      </c>
      <c r="N121" s="80" t="s">
        <v>22</v>
      </c>
      <c r="O121" s="80" t="s">
        <v>64</v>
      </c>
      <c r="P121" s="80" t="s">
        <v>65</v>
      </c>
      <c r="Q121" s="80" t="s">
        <v>66</v>
      </c>
      <c r="R121" s="80" t="s">
        <v>67</v>
      </c>
      <c r="S121" s="80" t="s">
        <v>68</v>
      </c>
      <c r="T121" s="81" t="s">
        <v>69</v>
      </c>
      <c r="V121" s="66"/>
      <c r="W121" s="67"/>
      <c r="X121" s="68"/>
      <c r="Y121" s="67"/>
      <c r="Z121" s="67"/>
      <c r="AA121" s="69"/>
      <c r="AB121" s="67"/>
      <c r="AC121" s="70"/>
      <c r="AD121" s="71"/>
      <c r="AE121" s="72"/>
      <c r="AF121" s="70"/>
      <c r="AG121" s="69"/>
      <c r="AH121" s="70"/>
      <c r="AI121" s="70"/>
      <c r="AJ121" s="70"/>
      <c r="AK121" s="73"/>
    </row>
    <row r="122" spans="2:65" s="22" customFormat="1" ht="22.9" customHeight="1">
      <c r="B122" s="21"/>
      <c r="C122" s="83" t="s">
        <v>70</v>
      </c>
      <c r="J122" s="84">
        <f>BK122</f>
        <v>0</v>
      </c>
      <c r="L122" s="21"/>
      <c r="M122" s="85"/>
      <c r="N122" s="27"/>
      <c r="O122" s="27"/>
      <c r="P122" s="86" t="e">
        <f>P123+P160</f>
        <v>#REF!</v>
      </c>
      <c r="Q122" s="27"/>
      <c r="R122" s="86" t="e">
        <f>R123+R160</f>
        <v>#REF!</v>
      </c>
      <c r="S122" s="27"/>
      <c r="T122" s="87" t="e">
        <f>T123+T160</f>
        <v>#REF!</v>
      </c>
      <c r="V122" s="88"/>
      <c r="W122" s="89"/>
      <c r="X122" s="90"/>
      <c r="Y122" s="89"/>
      <c r="Z122" s="89"/>
      <c r="AA122" s="91"/>
      <c r="AB122" s="92"/>
      <c r="AC122" s="89"/>
      <c r="AD122" s="93"/>
      <c r="AE122" s="94"/>
      <c r="AF122" s="95"/>
      <c r="AG122" s="91"/>
      <c r="AH122" s="89"/>
      <c r="AI122" s="89"/>
      <c r="AJ122" s="89"/>
      <c r="AK122" s="96"/>
      <c r="AT122" s="14" t="s">
        <v>40</v>
      </c>
      <c r="AU122" s="14" t="s">
        <v>53</v>
      </c>
      <c r="BK122" s="97">
        <f>BK123+BK160</f>
        <v>0</v>
      </c>
    </row>
    <row r="123" spans="2:65" s="99" customFormat="1" ht="25.9" customHeight="1">
      <c r="B123" s="98"/>
      <c r="D123" s="100" t="s">
        <v>40</v>
      </c>
      <c r="E123" s="101" t="s">
        <v>71</v>
      </c>
      <c r="F123" s="101" t="s">
        <v>238</v>
      </c>
      <c r="J123" s="102">
        <f>BK123</f>
        <v>0</v>
      </c>
      <c r="L123" s="98"/>
      <c r="M123" s="103"/>
      <c r="P123" s="104" t="e">
        <f>P124+P133+P142+P151+#REF!+#REF!+#REF!</f>
        <v>#REF!</v>
      </c>
      <c r="R123" s="104" t="e">
        <f>R124+R133+R142+R151+#REF!+#REF!+#REF!</f>
        <v>#REF!</v>
      </c>
      <c r="T123" s="105" t="e">
        <f>T124+T133+T142+T151+#REF!+#REF!+#REF!</f>
        <v>#REF!</v>
      </c>
      <c r="V123" s="106"/>
      <c r="W123" s="89"/>
      <c r="X123" s="90"/>
      <c r="Y123" s="89"/>
      <c r="Z123" s="89"/>
      <c r="AA123" s="91"/>
      <c r="AB123" s="92"/>
      <c r="AC123" s="89"/>
      <c r="AD123" s="93"/>
      <c r="AE123" s="94"/>
      <c r="AF123" s="95"/>
      <c r="AG123" s="91"/>
      <c r="AH123" s="89"/>
      <c r="AI123" s="89"/>
      <c r="AJ123" s="89"/>
      <c r="AK123" s="96"/>
      <c r="AR123" s="100" t="s">
        <v>42</v>
      </c>
      <c r="AT123" s="107" t="s">
        <v>40</v>
      </c>
      <c r="AU123" s="107" t="s">
        <v>41</v>
      </c>
      <c r="AY123" s="100" t="s">
        <v>73</v>
      </c>
      <c r="BK123" s="108">
        <f>BK124+BK133+BK142+BK151</f>
        <v>0</v>
      </c>
    </row>
    <row r="124" spans="2:65" s="99" customFormat="1" ht="22.9" customHeight="1">
      <c r="B124" s="98"/>
      <c r="D124" s="100" t="s">
        <v>40</v>
      </c>
      <c r="E124" s="136" t="s">
        <v>130</v>
      </c>
      <c r="F124" s="136" t="s">
        <v>72</v>
      </c>
      <c r="J124" s="137">
        <f>BK124</f>
        <v>0</v>
      </c>
      <c r="L124" s="98"/>
      <c r="M124" s="103"/>
      <c r="P124" s="104">
        <f>SUM(P125:P132)</f>
        <v>0</v>
      </c>
      <c r="R124" s="104">
        <f>SUM(R125:R132)</f>
        <v>0</v>
      </c>
      <c r="T124" s="105">
        <f>SUM(T125:T132)</f>
        <v>0</v>
      </c>
      <c r="V124" s="106"/>
      <c r="W124" s="89"/>
      <c r="X124" s="90"/>
      <c r="Y124" s="89"/>
      <c r="Z124" s="89"/>
      <c r="AA124" s="91"/>
      <c r="AB124" s="92"/>
      <c r="AC124" s="89"/>
      <c r="AD124" s="93"/>
      <c r="AE124" s="94"/>
      <c r="AF124" s="95"/>
      <c r="AG124" s="91"/>
      <c r="AH124" s="89"/>
      <c r="AI124" s="89"/>
      <c r="AJ124" s="89"/>
      <c r="AK124" s="96"/>
      <c r="AR124" s="100" t="s">
        <v>42</v>
      </c>
      <c r="AT124" s="107" t="s">
        <v>40</v>
      </c>
      <c r="AU124" s="107" t="s">
        <v>42</v>
      </c>
      <c r="AY124" s="100" t="s">
        <v>73</v>
      </c>
      <c r="BK124" s="108">
        <f>SUM(BK125:BK132)</f>
        <v>0</v>
      </c>
    </row>
    <row r="125" spans="2:65" s="22" customFormat="1" ht="16.5" customHeight="1">
      <c r="B125" s="21"/>
      <c r="C125" s="109" t="s">
        <v>42</v>
      </c>
      <c r="D125" s="109" t="s">
        <v>74</v>
      </c>
      <c r="E125" s="110" t="s">
        <v>239</v>
      </c>
      <c r="F125" s="111" t="s">
        <v>240</v>
      </c>
      <c r="G125" s="112" t="s">
        <v>92</v>
      </c>
      <c r="H125" s="113">
        <v>30</v>
      </c>
      <c r="I125" s="2"/>
      <c r="J125" s="114">
        <f t="shared" ref="J125:J132" si="0">ROUND(I125*H125,2)</f>
        <v>0</v>
      </c>
      <c r="K125" s="115"/>
      <c r="L125" s="21"/>
      <c r="M125" s="116" t="s">
        <v>0</v>
      </c>
      <c r="N125" s="117" t="s">
        <v>23</v>
      </c>
      <c r="P125" s="118">
        <f t="shared" ref="P125:P132" si="1">O125*H125</f>
        <v>0</v>
      </c>
      <c r="Q125" s="118">
        <v>0</v>
      </c>
      <c r="R125" s="118">
        <f t="shared" ref="R125:R132" si="2">Q125*H125</f>
        <v>0</v>
      </c>
      <c r="S125" s="118">
        <v>0</v>
      </c>
      <c r="T125" s="119">
        <f t="shared" ref="T125:T132" si="3">S125*H125</f>
        <v>0</v>
      </c>
      <c r="V125" s="106"/>
      <c r="W125" s="89"/>
      <c r="X125" s="90"/>
      <c r="Y125" s="89"/>
      <c r="Z125" s="89"/>
      <c r="AA125" s="91"/>
      <c r="AB125" s="92"/>
      <c r="AC125" s="89"/>
      <c r="AD125" s="93"/>
      <c r="AE125" s="94"/>
      <c r="AF125" s="95"/>
      <c r="AG125" s="91"/>
      <c r="AH125" s="89"/>
      <c r="AI125" s="89"/>
      <c r="AJ125" s="89"/>
      <c r="AK125" s="96"/>
      <c r="AR125" s="120" t="s">
        <v>78</v>
      </c>
      <c r="AT125" s="120" t="s">
        <v>74</v>
      </c>
      <c r="AU125" s="120" t="s">
        <v>44</v>
      </c>
      <c r="AY125" s="14" t="s">
        <v>73</v>
      </c>
      <c r="BE125" s="121">
        <f t="shared" ref="BE125:BE132" si="4">IF(N125="základní",J125,0)</f>
        <v>0</v>
      </c>
      <c r="BF125" s="121">
        <f t="shared" ref="BF125:BF132" si="5">IF(N125="snížená",J125,0)</f>
        <v>0</v>
      </c>
      <c r="BG125" s="121">
        <f t="shared" ref="BG125:BG132" si="6">IF(N125="zákl. přenesená",J125,0)</f>
        <v>0</v>
      </c>
      <c r="BH125" s="121">
        <f t="shared" ref="BH125:BH132" si="7">IF(N125="sníž. přenesená",J125,0)</f>
        <v>0</v>
      </c>
      <c r="BI125" s="121">
        <f t="shared" ref="BI125:BI132" si="8">IF(N125="nulová",J125,0)</f>
        <v>0</v>
      </c>
      <c r="BJ125" s="14" t="s">
        <v>42</v>
      </c>
      <c r="BK125" s="121">
        <f t="shared" ref="BK125:BK132" si="9">ROUND(I125*H125,2)</f>
        <v>0</v>
      </c>
      <c r="BL125" s="14" t="s">
        <v>78</v>
      </c>
      <c r="BM125" s="120" t="s">
        <v>44</v>
      </c>
    </row>
    <row r="126" spans="2:65" s="22" customFormat="1" ht="16.5" customHeight="1">
      <c r="B126" s="21"/>
      <c r="C126" s="109" t="s">
        <v>44</v>
      </c>
      <c r="D126" s="109" t="s">
        <v>74</v>
      </c>
      <c r="E126" s="110" t="s">
        <v>241</v>
      </c>
      <c r="F126" s="111" t="s">
        <v>242</v>
      </c>
      <c r="G126" s="112" t="s">
        <v>77</v>
      </c>
      <c r="H126" s="113">
        <v>1</v>
      </c>
      <c r="I126" s="2"/>
      <c r="J126" s="114">
        <f t="shared" si="0"/>
        <v>0</v>
      </c>
      <c r="K126" s="115"/>
      <c r="L126" s="21"/>
      <c r="M126" s="116" t="s">
        <v>0</v>
      </c>
      <c r="N126" s="117" t="s">
        <v>23</v>
      </c>
      <c r="P126" s="118">
        <f t="shared" si="1"/>
        <v>0</v>
      </c>
      <c r="Q126" s="118">
        <v>0</v>
      </c>
      <c r="R126" s="118">
        <f t="shared" si="2"/>
        <v>0</v>
      </c>
      <c r="S126" s="118">
        <v>0</v>
      </c>
      <c r="T126" s="119">
        <f t="shared" si="3"/>
        <v>0</v>
      </c>
      <c r="V126" s="106"/>
      <c r="W126" s="89"/>
      <c r="X126" s="90"/>
      <c r="Y126" s="89"/>
      <c r="Z126" s="89"/>
      <c r="AA126" s="91"/>
      <c r="AB126" s="92"/>
      <c r="AC126" s="89"/>
      <c r="AD126" s="93"/>
      <c r="AE126" s="94"/>
      <c r="AF126" s="95"/>
      <c r="AG126" s="91"/>
      <c r="AH126" s="89"/>
      <c r="AI126" s="89"/>
      <c r="AJ126" s="89"/>
      <c r="AK126" s="96"/>
      <c r="AR126" s="120" t="s">
        <v>78</v>
      </c>
      <c r="AT126" s="120" t="s">
        <v>74</v>
      </c>
      <c r="AU126" s="120" t="s">
        <v>44</v>
      </c>
      <c r="AY126" s="14" t="s">
        <v>73</v>
      </c>
      <c r="BE126" s="121">
        <f t="shared" si="4"/>
        <v>0</v>
      </c>
      <c r="BF126" s="121">
        <f t="shared" si="5"/>
        <v>0</v>
      </c>
      <c r="BG126" s="121">
        <f t="shared" si="6"/>
        <v>0</v>
      </c>
      <c r="BH126" s="121">
        <f t="shared" si="7"/>
        <v>0</v>
      </c>
      <c r="BI126" s="121">
        <f t="shared" si="8"/>
        <v>0</v>
      </c>
      <c r="BJ126" s="14" t="s">
        <v>42</v>
      </c>
      <c r="BK126" s="121">
        <f t="shared" si="9"/>
        <v>0</v>
      </c>
      <c r="BL126" s="14" t="s">
        <v>78</v>
      </c>
      <c r="BM126" s="120" t="s">
        <v>78</v>
      </c>
    </row>
    <row r="127" spans="2:65" s="22" customFormat="1" ht="24.2" customHeight="1">
      <c r="B127" s="21"/>
      <c r="C127" s="109" t="s">
        <v>81</v>
      </c>
      <c r="D127" s="109" t="s">
        <v>74</v>
      </c>
      <c r="E127" s="110" t="s">
        <v>243</v>
      </c>
      <c r="F127" s="111" t="s">
        <v>244</v>
      </c>
      <c r="G127" s="112" t="s">
        <v>92</v>
      </c>
      <c r="H127" s="113">
        <v>12</v>
      </c>
      <c r="I127" s="2"/>
      <c r="J127" s="114">
        <f t="shared" si="0"/>
        <v>0</v>
      </c>
      <c r="K127" s="115"/>
      <c r="L127" s="21"/>
      <c r="M127" s="116" t="s">
        <v>0</v>
      </c>
      <c r="N127" s="117" t="s">
        <v>23</v>
      </c>
      <c r="P127" s="118">
        <f t="shared" si="1"/>
        <v>0</v>
      </c>
      <c r="Q127" s="118">
        <v>0</v>
      </c>
      <c r="R127" s="118">
        <f t="shared" si="2"/>
        <v>0</v>
      </c>
      <c r="S127" s="118">
        <v>0</v>
      </c>
      <c r="T127" s="119">
        <f t="shared" si="3"/>
        <v>0</v>
      </c>
      <c r="V127" s="106"/>
      <c r="W127" s="89"/>
      <c r="X127" s="90"/>
      <c r="Y127" s="89"/>
      <c r="Z127" s="89"/>
      <c r="AA127" s="91"/>
      <c r="AB127" s="92"/>
      <c r="AC127" s="89"/>
      <c r="AD127" s="93"/>
      <c r="AE127" s="94"/>
      <c r="AF127" s="95"/>
      <c r="AG127" s="91"/>
      <c r="AH127" s="89"/>
      <c r="AI127" s="89"/>
      <c r="AJ127" s="89"/>
      <c r="AK127" s="96"/>
      <c r="AR127" s="120" t="s">
        <v>78</v>
      </c>
      <c r="AT127" s="120" t="s">
        <v>74</v>
      </c>
      <c r="AU127" s="120" t="s">
        <v>44</v>
      </c>
      <c r="AY127" s="14" t="s">
        <v>73</v>
      </c>
      <c r="BE127" s="121">
        <f t="shared" si="4"/>
        <v>0</v>
      </c>
      <c r="BF127" s="121">
        <f t="shared" si="5"/>
        <v>0</v>
      </c>
      <c r="BG127" s="121">
        <f t="shared" si="6"/>
        <v>0</v>
      </c>
      <c r="BH127" s="121">
        <f t="shared" si="7"/>
        <v>0</v>
      </c>
      <c r="BI127" s="121">
        <f t="shared" si="8"/>
        <v>0</v>
      </c>
      <c r="BJ127" s="14" t="s">
        <v>42</v>
      </c>
      <c r="BK127" s="121">
        <f t="shared" si="9"/>
        <v>0</v>
      </c>
      <c r="BL127" s="14" t="s">
        <v>78</v>
      </c>
      <c r="BM127" s="120" t="s">
        <v>84</v>
      </c>
    </row>
    <row r="128" spans="2:65" s="22" customFormat="1" ht="24.2" customHeight="1">
      <c r="B128" s="21"/>
      <c r="C128" s="109" t="s">
        <v>78</v>
      </c>
      <c r="D128" s="109" t="s">
        <v>74</v>
      </c>
      <c r="E128" s="110" t="s">
        <v>245</v>
      </c>
      <c r="F128" s="111" t="s">
        <v>246</v>
      </c>
      <c r="G128" s="112" t="s">
        <v>77</v>
      </c>
      <c r="H128" s="113">
        <v>5</v>
      </c>
      <c r="I128" s="2"/>
      <c r="J128" s="114">
        <f t="shared" si="0"/>
        <v>0</v>
      </c>
      <c r="K128" s="115"/>
      <c r="L128" s="21"/>
      <c r="M128" s="116" t="s">
        <v>0</v>
      </c>
      <c r="N128" s="117" t="s">
        <v>23</v>
      </c>
      <c r="P128" s="118">
        <f t="shared" si="1"/>
        <v>0</v>
      </c>
      <c r="Q128" s="118">
        <v>0</v>
      </c>
      <c r="R128" s="118">
        <f t="shared" si="2"/>
        <v>0</v>
      </c>
      <c r="S128" s="118">
        <v>0</v>
      </c>
      <c r="T128" s="119">
        <f t="shared" si="3"/>
        <v>0</v>
      </c>
      <c r="V128" s="106"/>
      <c r="W128" s="89"/>
      <c r="X128" s="90"/>
      <c r="Y128" s="89"/>
      <c r="Z128" s="89"/>
      <c r="AA128" s="91"/>
      <c r="AB128" s="92"/>
      <c r="AC128" s="89"/>
      <c r="AD128" s="93"/>
      <c r="AE128" s="94"/>
      <c r="AF128" s="95"/>
      <c r="AG128" s="91"/>
      <c r="AH128" s="89"/>
      <c r="AI128" s="89"/>
      <c r="AJ128" s="89"/>
      <c r="AK128" s="96"/>
      <c r="AR128" s="120" t="s">
        <v>78</v>
      </c>
      <c r="AT128" s="120" t="s">
        <v>74</v>
      </c>
      <c r="AU128" s="120" t="s">
        <v>44</v>
      </c>
      <c r="AY128" s="14" t="s">
        <v>73</v>
      </c>
      <c r="BE128" s="121">
        <f t="shared" si="4"/>
        <v>0</v>
      </c>
      <c r="BF128" s="121">
        <f t="shared" si="5"/>
        <v>0</v>
      </c>
      <c r="BG128" s="121">
        <f t="shared" si="6"/>
        <v>0</v>
      </c>
      <c r="BH128" s="121">
        <f t="shared" si="7"/>
        <v>0</v>
      </c>
      <c r="BI128" s="121">
        <f t="shared" si="8"/>
        <v>0</v>
      </c>
      <c r="BJ128" s="14" t="s">
        <v>42</v>
      </c>
      <c r="BK128" s="121">
        <f t="shared" si="9"/>
        <v>0</v>
      </c>
      <c r="BL128" s="14" t="s">
        <v>78</v>
      </c>
      <c r="BM128" s="120" t="s">
        <v>88</v>
      </c>
    </row>
    <row r="129" spans="2:65" s="22" customFormat="1" ht="34.9">
      <c r="B129" s="21"/>
      <c r="C129" s="109" t="s">
        <v>89</v>
      </c>
      <c r="D129" s="109" t="s">
        <v>74</v>
      </c>
      <c r="E129" s="110" t="s">
        <v>247</v>
      </c>
      <c r="F129" s="111" t="s">
        <v>485</v>
      </c>
      <c r="G129" s="112" t="s">
        <v>77</v>
      </c>
      <c r="H129" s="113">
        <v>1</v>
      </c>
      <c r="I129" s="2"/>
      <c r="J129" s="114">
        <f t="shared" si="0"/>
        <v>0</v>
      </c>
      <c r="K129" s="115"/>
      <c r="L129" s="21"/>
      <c r="M129" s="116" t="s">
        <v>0</v>
      </c>
      <c r="N129" s="117" t="s">
        <v>23</v>
      </c>
      <c r="P129" s="118">
        <f t="shared" si="1"/>
        <v>0</v>
      </c>
      <c r="Q129" s="118">
        <v>0</v>
      </c>
      <c r="R129" s="118">
        <f t="shared" si="2"/>
        <v>0</v>
      </c>
      <c r="S129" s="118">
        <v>0</v>
      </c>
      <c r="T129" s="119">
        <f t="shared" si="3"/>
        <v>0</v>
      </c>
      <c r="V129" s="106"/>
      <c r="W129" s="89"/>
      <c r="X129" s="90"/>
      <c r="Y129" s="89"/>
      <c r="Z129" s="89"/>
      <c r="AA129" s="91"/>
      <c r="AB129" s="92"/>
      <c r="AC129" s="89"/>
      <c r="AD129" s="93"/>
      <c r="AE129" s="94"/>
      <c r="AF129" s="95"/>
      <c r="AG129" s="91"/>
      <c r="AH129" s="89"/>
      <c r="AI129" s="89"/>
      <c r="AJ129" s="89"/>
      <c r="AK129" s="96"/>
      <c r="AR129" s="120" t="s">
        <v>78</v>
      </c>
      <c r="AT129" s="120" t="s">
        <v>74</v>
      </c>
      <c r="AU129" s="120" t="s">
        <v>44</v>
      </c>
      <c r="AY129" s="14" t="s">
        <v>73</v>
      </c>
      <c r="BE129" s="121">
        <f t="shared" si="4"/>
        <v>0</v>
      </c>
      <c r="BF129" s="121">
        <f t="shared" si="5"/>
        <v>0</v>
      </c>
      <c r="BG129" s="121">
        <f t="shared" si="6"/>
        <v>0</v>
      </c>
      <c r="BH129" s="121">
        <f t="shared" si="7"/>
        <v>0</v>
      </c>
      <c r="BI129" s="121">
        <f t="shared" si="8"/>
        <v>0</v>
      </c>
      <c r="BJ129" s="14" t="s">
        <v>42</v>
      </c>
      <c r="BK129" s="121">
        <f t="shared" si="9"/>
        <v>0</v>
      </c>
      <c r="BL129" s="14" t="s">
        <v>78</v>
      </c>
      <c r="BM129" s="120" t="s">
        <v>93</v>
      </c>
    </row>
    <row r="130" spans="2:65" s="22" customFormat="1" ht="16.5" customHeight="1">
      <c r="B130" s="21"/>
      <c r="C130" s="109" t="s">
        <v>84</v>
      </c>
      <c r="D130" s="109" t="s">
        <v>74</v>
      </c>
      <c r="E130" s="110" t="s">
        <v>248</v>
      </c>
      <c r="F130" s="111" t="s">
        <v>118</v>
      </c>
      <c r="G130" s="112" t="s">
        <v>87</v>
      </c>
      <c r="H130" s="113">
        <v>1</v>
      </c>
      <c r="I130" s="2"/>
      <c r="J130" s="114">
        <f t="shared" si="0"/>
        <v>0</v>
      </c>
      <c r="K130" s="115"/>
      <c r="L130" s="21"/>
      <c r="M130" s="116" t="s">
        <v>0</v>
      </c>
      <c r="N130" s="117" t="s">
        <v>23</v>
      </c>
      <c r="P130" s="118">
        <f t="shared" si="1"/>
        <v>0</v>
      </c>
      <c r="Q130" s="118">
        <v>0</v>
      </c>
      <c r="R130" s="118">
        <f t="shared" si="2"/>
        <v>0</v>
      </c>
      <c r="S130" s="118">
        <v>0</v>
      </c>
      <c r="T130" s="119">
        <f t="shared" si="3"/>
        <v>0</v>
      </c>
      <c r="V130" s="106"/>
      <c r="W130" s="89"/>
      <c r="X130" s="90"/>
      <c r="Y130" s="89"/>
      <c r="Z130" s="89"/>
      <c r="AA130" s="91"/>
      <c r="AB130" s="92"/>
      <c r="AC130" s="89"/>
      <c r="AD130" s="93"/>
      <c r="AE130" s="94"/>
      <c r="AF130" s="95"/>
      <c r="AG130" s="91"/>
      <c r="AH130" s="89"/>
      <c r="AI130" s="89"/>
      <c r="AJ130" s="89"/>
      <c r="AK130" s="96"/>
      <c r="AR130" s="120" t="s">
        <v>78</v>
      </c>
      <c r="AT130" s="120" t="s">
        <v>74</v>
      </c>
      <c r="AU130" s="120" t="s">
        <v>44</v>
      </c>
      <c r="AY130" s="14" t="s">
        <v>73</v>
      </c>
      <c r="BE130" s="121">
        <f t="shared" si="4"/>
        <v>0</v>
      </c>
      <c r="BF130" s="121">
        <f t="shared" si="5"/>
        <v>0</v>
      </c>
      <c r="BG130" s="121">
        <f t="shared" si="6"/>
        <v>0</v>
      </c>
      <c r="BH130" s="121">
        <f t="shared" si="7"/>
        <v>0</v>
      </c>
      <c r="BI130" s="121">
        <f t="shared" si="8"/>
        <v>0</v>
      </c>
      <c r="BJ130" s="14" t="s">
        <v>42</v>
      </c>
      <c r="BK130" s="121">
        <f t="shared" si="9"/>
        <v>0</v>
      </c>
      <c r="BL130" s="14" t="s">
        <v>78</v>
      </c>
      <c r="BM130" s="120" t="s">
        <v>4</v>
      </c>
    </row>
    <row r="131" spans="2:65" s="22" customFormat="1" ht="16.5" customHeight="1">
      <c r="B131" s="21"/>
      <c r="C131" s="109" t="s">
        <v>96</v>
      </c>
      <c r="D131" s="109" t="s">
        <v>74</v>
      </c>
      <c r="E131" s="110" t="s">
        <v>249</v>
      </c>
      <c r="F131" s="111" t="s">
        <v>250</v>
      </c>
      <c r="G131" s="112" t="s">
        <v>87</v>
      </c>
      <c r="H131" s="113">
        <v>1</v>
      </c>
      <c r="I131" s="2"/>
      <c r="J131" s="114">
        <f t="shared" si="0"/>
        <v>0</v>
      </c>
      <c r="K131" s="115"/>
      <c r="L131" s="21"/>
      <c r="M131" s="116" t="s">
        <v>0</v>
      </c>
      <c r="N131" s="117" t="s">
        <v>23</v>
      </c>
      <c r="P131" s="118">
        <f t="shared" si="1"/>
        <v>0</v>
      </c>
      <c r="Q131" s="118">
        <v>0</v>
      </c>
      <c r="R131" s="118">
        <f t="shared" si="2"/>
        <v>0</v>
      </c>
      <c r="S131" s="118">
        <v>0</v>
      </c>
      <c r="T131" s="119">
        <f t="shared" si="3"/>
        <v>0</v>
      </c>
      <c r="V131" s="106"/>
      <c r="W131" s="89"/>
      <c r="X131" s="90"/>
      <c r="Y131" s="89"/>
      <c r="Z131" s="89"/>
      <c r="AA131" s="91"/>
      <c r="AB131" s="92"/>
      <c r="AC131" s="89"/>
      <c r="AD131" s="93"/>
      <c r="AE131" s="94"/>
      <c r="AF131" s="95"/>
      <c r="AG131" s="91"/>
      <c r="AH131" s="89"/>
      <c r="AI131" s="89"/>
      <c r="AJ131" s="89"/>
      <c r="AK131" s="96"/>
      <c r="AR131" s="120" t="s">
        <v>78</v>
      </c>
      <c r="AT131" s="120" t="s">
        <v>74</v>
      </c>
      <c r="AU131" s="120" t="s">
        <v>44</v>
      </c>
      <c r="AY131" s="14" t="s">
        <v>73</v>
      </c>
      <c r="BE131" s="121">
        <f t="shared" si="4"/>
        <v>0</v>
      </c>
      <c r="BF131" s="121">
        <f t="shared" si="5"/>
        <v>0</v>
      </c>
      <c r="BG131" s="121">
        <f t="shared" si="6"/>
        <v>0</v>
      </c>
      <c r="BH131" s="121">
        <f t="shared" si="7"/>
        <v>0</v>
      </c>
      <c r="BI131" s="121">
        <f t="shared" si="8"/>
        <v>0</v>
      </c>
      <c r="BJ131" s="14" t="s">
        <v>42</v>
      </c>
      <c r="BK131" s="121">
        <f t="shared" si="9"/>
        <v>0</v>
      </c>
      <c r="BL131" s="14" t="s">
        <v>78</v>
      </c>
      <c r="BM131" s="120" t="s">
        <v>99</v>
      </c>
    </row>
    <row r="132" spans="2:65" s="22" customFormat="1" ht="16.5" customHeight="1">
      <c r="B132" s="21"/>
      <c r="C132" s="109" t="s">
        <v>88</v>
      </c>
      <c r="D132" s="109" t="s">
        <v>74</v>
      </c>
      <c r="E132" s="110" t="s">
        <v>251</v>
      </c>
      <c r="F132" s="111" t="s">
        <v>252</v>
      </c>
      <c r="G132" s="112" t="s">
        <v>87</v>
      </c>
      <c r="H132" s="113">
        <v>1</v>
      </c>
      <c r="I132" s="2"/>
      <c r="J132" s="114">
        <f t="shared" si="0"/>
        <v>0</v>
      </c>
      <c r="K132" s="115"/>
      <c r="L132" s="21"/>
      <c r="M132" s="116" t="s">
        <v>0</v>
      </c>
      <c r="N132" s="117" t="s">
        <v>23</v>
      </c>
      <c r="P132" s="118">
        <f t="shared" si="1"/>
        <v>0</v>
      </c>
      <c r="Q132" s="118">
        <v>0</v>
      </c>
      <c r="R132" s="118">
        <f t="shared" si="2"/>
        <v>0</v>
      </c>
      <c r="S132" s="118">
        <v>0</v>
      </c>
      <c r="T132" s="119">
        <f t="shared" si="3"/>
        <v>0</v>
      </c>
      <c r="V132" s="106"/>
      <c r="W132" s="89"/>
      <c r="X132" s="90"/>
      <c r="Y132" s="89"/>
      <c r="Z132" s="89"/>
      <c r="AA132" s="91"/>
      <c r="AB132" s="92"/>
      <c r="AC132" s="89"/>
      <c r="AD132" s="93"/>
      <c r="AE132" s="94"/>
      <c r="AF132" s="95"/>
      <c r="AG132" s="91"/>
      <c r="AH132" s="89"/>
      <c r="AI132" s="89"/>
      <c r="AJ132" s="89"/>
      <c r="AK132" s="96"/>
      <c r="AR132" s="120" t="s">
        <v>78</v>
      </c>
      <c r="AT132" s="120" t="s">
        <v>74</v>
      </c>
      <c r="AU132" s="120" t="s">
        <v>44</v>
      </c>
      <c r="AY132" s="14" t="s">
        <v>73</v>
      </c>
      <c r="BE132" s="121">
        <f t="shared" si="4"/>
        <v>0</v>
      </c>
      <c r="BF132" s="121">
        <f t="shared" si="5"/>
        <v>0</v>
      </c>
      <c r="BG132" s="121">
        <f t="shared" si="6"/>
        <v>0</v>
      </c>
      <c r="BH132" s="121">
        <f t="shared" si="7"/>
        <v>0</v>
      </c>
      <c r="BI132" s="121">
        <f t="shared" si="8"/>
        <v>0</v>
      </c>
      <c r="BJ132" s="14" t="s">
        <v>42</v>
      </c>
      <c r="BK132" s="121">
        <f t="shared" si="9"/>
        <v>0</v>
      </c>
      <c r="BL132" s="14" t="s">
        <v>78</v>
      </c>
      <c r="BM132" s="120" t="s">
        <v>102</v>
      </c>
    </row>
    <row r="133" spans="2:65" s="99" customFormat="1" ht="22.9" customHeight="1">
      <c r="B133" s="98"/>
      <c r="D133" s="100" t="s">
        <v>40</v>
      </c>
      <c r="E133" s="136" t="s">
        <v>165</v>
      </c>
      <c r="F133" s="136" t="s">
        <v>131</v>
      </c>
      <c r="J133" s="137">
        <f>BK133</f>
        <v>0</v>
      </c>
      <c r="L133" s="98"/>
      <c r="M133" s="103"/>
      <c r="P133" s="104">
        <f>SUM(P134:P141)</f>
        <v>0</v>
      </c>
      <c r="R133" s="104">
        <f>SUM(R134:R141)</f>
        <v>0</v>
      </c>
      <c r="T133" s="105">
        <f>SUM(T134:T141)</f>
        <v>0</v>
      </c>
      <c r="V133" s="106"/>
      <c r="W133" s="89"/>
      <c r="X133" s="90"/>
      <c r="Y133" s="89"/>
      <c r="Z133" s="89"/>
      <c r="AA133" s="91"/>
      <c r="AB133" s="92"/>
      <c r="AC133" s="89"/>
      <c r="AD133" s="93"/>
      <c r="AE133" s="94"/>
      <c r="AF133" s="95"/>
      <c r="AG133" s="91"/>
      <c r="AH133" s="89"/>
      <c r="AI133" s="89"/>
      <c r="AJ133" s="89"/>
      <c r="AK133" s="96"/>
      <c r="AL133" s="22"/>
      <c r="AR133" s="100" t="s">
        <v>42</v>
      </c>
      <c r="AT133" s="107" t="s">
        <v>40</v>
      </c>
      <c r="AU133" s="107" t="s">
        <v>42</v>
      </c>
      <c r="AY133" s="100" t="s">
        <v>73</v>
      </c>
      <c r="BK133" s="108">
        <f>SUM(BK134:BK141)</f>
        <v>0</v>
      </c>
    </row>
    <row r="134" spans="2:65" s="22" customFormat="1" ht="16.5" customHeight="1">
      <c r="B134" s="21"/>
      <c r="C134" s="109">
        <v>9</v>
      </c>
      <c r="D134" s="109" t="s">
        <v>74</v>
      </c>
      <c r="E134" s="110" t="s">
        <v>239</v>
      </c>
      <c r="F134" s="111" t="s">
        <v>240</v>
      </c>
      <c r="G134" s="112" t="s">
        <v>92</v>
      </c>
      <c r="H134" s="113">
        <v>55</v>
      </c>
      <c r="I134" s="2"/>
      <c r="J134" s="114">
        <f t="shared" ref="J134:J141" si="10">ROUND(I134*H134,2)</f>
        <v>0</v>
      </c>
      <c r="K134" s="115"/>
      <c r="L134" s="21"/>
      <c r="M134" s="116" t="s">
        <v>0</v>
      </c>
      <c r="N134" s="117" t="s">
        <v>23</v>
      </c>
      <c r="P134" s="118">
        <f t="shared" ref="P134:P141" si="11">O134*H134</f>
        <v>0</v>
      </c>
      <c r="Q134" s="118">
        <v>0</v>
      </c>
      <c r="R134" s="118">
        <f t="shared" ref="R134:R141" si="12">Q134*H134</f>
        <v>0</v>
      </c>
      <c r="S134" s="118">
        <v>0</v>
      </c>
      <c r="T134" s="119">
        <f t="shared" ref="T134:T141" si="13">S134*H134</f>
        <v>0</v>
      </c>
      <c r="V134" s="106"/>
      <c r="W134" s="89"/>
      <c r="X134" s="90"/>
      <c r="Y134" s="89"/>
      <c r="Z134" s="89"/>
      <c r="AA134" s="91"/>
      <c r="AB134" s="92"/>
      <c r="AC134" s="89"/>
      <c r="AD134" s="93"/>
      <c r="AE134" s="94"/>
      <c r="AF134" s="95"/>
      <c r="AG134" s="91"/>
      <c r="AH134" s="89"/>
      <c r="AI134" s="89"/>
      <c r="AJ134" s="89"/>
      <c r="AK134" s="96"/>
      <c r="AR134" s="120" t="s">
        <v>78</v>
      </c>
      <c r="AT134" s="120" t="s">
        <v>74</v>
      </c>
      <c r="AU134" s="120" t="s">
        <v>44</v>
      </c>
      <c r="AY134" s="14" t="s">
        <v>73</v>
      </c>
      <c r="BE134" s="121">
        <f t="shared" ref="BE134:BE141" si="14">IF(N134="základní",J134,0)</f>
        <v>0</v>
      </c>
      <c r="BF134" s="121">
        <f t="shared" ref="BF134:BF141" si="15">IF(N134="snížená",J134,0)</f>
        <v>0</v>
      </c>
      <c r="BG134" s="121">
        <f t="shared" ref="BG134:BG141" si="16">IF(N134="zákl. přenesená",J134,0)</f>
        <v>0</v>
      </c>
      <c r="BH134" s="121">
        <f t="shared" ref="BH134:BH141" si="17">IF(N134="sníž. přenesená",J134,0)</f>
        <v>0</v>
      </c>
      <c r="BI134" s="121">
        <f t="shared" ref="BI134:BI141" si="18">IF(N134="nulová",J134,0)</f>
        <v>0</v>
      </c>
      <c r="BJ134" s="14" t="s">
        <v>42</v>
      </c>
      <c r="BK134" s="121">
        <f t="shared" ref="BK134:BK141" si="19">ROUND(I134*H134,2)</f>
        <v>0</v>
      </c>
      <c r="BL134" s="14" t="s">
        <v>78</v>
      </c>
      <c r="BM134" s="120" t="s">
        <v>109</v>
      </c>
    </row>
    <row r="135" spans="2:65" s="22" customFormat="1" ht="16.5" customHeight="1">
      <c r="B135" s="21"/>
      <c r="C135" s="109">
        <v>10</v>
      </c>
      <c r="D135" s="109" t="s">
        <v>74</v>
      </c>
      <c r="E135" s="110" t="s">
        <v>241</v>
      </c>
      <c r="F135" s="111" t="s">
        <v>242</v>
      </c>
      <c r="G135" s="112" t="s">
        <v>77</v>
      </c>
      <c r="H135" s="113">
        <v>1</v>
      </c>
      <c r="I135" s="2"/>
      <c r="J135" s="114">
        <f t="shared" si="10"/>
        <v>0</v>
      </c>
      <c r="K135" s="115"/>
      <c r="L135" s="21"/>
      <c r="M135" s="116" t="s">
        <v>0</v>
      </c>
      <c r="N135" s="117" t="s">
        <v>23</v>
      </c>
      <c r="P135" s="118">
        <f t="shared" si="11"/>
        <v>0</v>
      </c>
      <c r="Q135" s="118">
        <v>0</v>
      </c>
      <c r="R135" s="118">
        <f t="shared" si="12"/>
        <v>0</v>
      </c>
      <c r="S135" s="118">
        <v>0</v>
      </c>
      <c r="T135" s="119">
        <f t="shared" si="13"/>
        <v>0</v>
      </c>
      <c r="V135" s="106"/>
      <c r="W135" s="89"/>
      <c r="X135" s="90"/>
      <c r="Y135" s="89"/>
      <c r="Z135" s="89"/>
      <c r="AA135" s="91"/>
      <c r="AB135" s="92"/>
      <c r="AC135" s="89"/>
      <c r="AD135" s="93"/>
      <c r="AE135" s="94"/>
      <c r="AF135" s="95"/>
      <c r="AG135" s="91"/>
      <c r="AH135" s="89"/>
      <c r="AI135" s="89"/>
      <c r="AJ135" s="89"/>
      <c r="AK135" s="96"/>
      <c r="AR135" s="120" t="s">
        <v>78</v>
      </c>
      <c r="AT135" s="120" t="s">
        <v>74</v>
      </c>
      <c r="AU135" s="120" t="s">
        <v>44</v>
      </c>
      <c r="AY135" s="14" t="s">
        <v>73</v>
      </c>
      <c r="BE135" s="121">
        <f t="shared" si="14"/>
        <v>0</v>
      </c>
      <c r="BF135" s="121">
        <f t="shared" si="15"/>
        <v>0</v>
      </c>
      <c r="BG135" s="121">
        <f t="shared" si="16"/>
        <v>0</v>
      </c>
      <c r="BH135" s="121">
        <f t="shared" si="17"/>
        <v>0</v>
      </c>
      <c r="BI135" s="121">
        <f t="shared" si="18"/>
        <v>0</v>
      </c>
      <c r="BJ135" s="14" t="s">
        <v>42</v>
      </c>
      <c r="BK135" s="121">
        <f t="shared" si="19"/>
        <v>0</v>
      </c>
      <c r="BL135" s="14" t="s">
        <v>78</v>
      </c>
      <c r="BM135" s="120" t="s">
        <v>113</v>
      </c>
    </row>
    <row r="136" spans="2:65" s="22" customFormat="1" ht="24.2" customHeight="1">
      <c r="B136" s="21"/>
      <c r="C136" s="109">
        <v>11</v>
      </c>
      <c r="D136" s="109" t="s">
        <v>74</v>
      </c>
      <c r="E136" s="110" t="s">
        <v>243</v>
      </c>
      <c r="F136" s="111" t="s">
        <v>244</v>
      </c>
      <c r="G136" s="112" t="s">
        <v>92</v>
      </c>
      <c r="H136" s="113">
        <v>20</v>
      </c>
      <c r="I136" s="2"/>
      <c r="J136" s="114">
        <f t="shared" si="10"/>
        <v>0</v>
      </c>
      <c r="K136" s="115"/>
      <c r="L136" s="21"/>
      <c r="M136" s="116" t="s">
        <v>0</v>
      </c>
      <c r="N136" s="117" t="s">
        <v>23</v>
      </c>
      <c r="P136" s="118">
        <f t="shared" si="11"/>
        <v>0</v>
      </c>
      <c r="Q136" s="118">
        <v>0</v>
      </c>
      <c r="R136" s="118">
        <f t="shared" si="12"/>
        <v>0</v>
      </c>
      <c r="S136" s="118">
        <v>0</v>
      </c>
      <c r="T136" s="119">
        <f t="shared" si="13"/>
        <v>0</v>
      </c>
      <c r="V136" s="106"/>
      <c r="W136" s="89"/>
      <c r="X136" s="90"/>
      <c r="Y136" s="89"/>
      <c r="Z136" s="89"/>
      <c r="AA136" s="91"/>
      <c r="AB136" s="92"/>
      <c r="AC136" s="89"/>
      <c r="AD136" s="93"/>
      <c r="AE136" s="94"/>
      <c r="AF136" s="95"/>
      <c r="AG136" s="91"/>
      <c r="AH136" s="89"/>
      <c r="AI136" s="89"/>
      <c r="AJ136" s="89"/>
      <c r="AK136" s="96"/>
      <c r="AR136" s="120" t="s">
        <v>78</v>
      </c>
      <c r="AT136" s="120" t="s">
        <v>74</v>
      </c>
      <c r="AU136" s="120" t="s">
        <v>44</v>
      </c>
      <c r="AY136" s="14" t="s">
        <v>73</v>
      </c>
      <c r="BE136" s="121">
        <f t="shared" si="14"/>
        <v>0</v>
      </c>
      <c r="BF136" s="121">
        <f t="shared" si="15"/>
        <v>0</v>
      </c>
      <c r="BG136" s="121">
        <f t="shared" si="16"/>
        <v>0</v>
      </c>
      <c r="BH136" s="121">
        <f t="shared" si="17"/>
        <v>0</v>
      </c>
      <c r="BI136" s="121">
        <f t="shared" si="18"/>
        <v>0</v>
      </c>
      <c r="BJ136" s="14" t="s">
        <v>42</v>
      </c>
      <c r="BK136" s="121">
        <f t="shared" si="19"/>
        <v>0</v>
      </c>
      <c r="BL136" s="14" t="s">
        <v>78</v>
      </c>
      <c r="BM136" s="120" t="s">
        <v>115</v>
      </c>
    </row>
    <row r="137" spans="2:65" s="22" customFormat="1" ht="24.2" customHeight="1">
      <c r="B137" s="21"/>
      <c r="C137" s="109">
        <v>12</v>
      </c>
      <c r="D137" s="109" t="s">
        <v>74</v>
      </c>
      <c r="E137" s="110" t="s">
        <v>245</v>
      </c>
      <c r="F137" s="111" t="s">
        <v>246</v>
      </c>
      <c r="G137" s="112" t="s">
        <v>77</v>
      </c>
      <c r="H137" s="113">
        <v>9</v>
      </c>
      <c r="I137" s="2"/>
      <c r="J137" s="114">
        <f t="shared" si="10"/>
        <v>0</v>
      </c>
      <c r="K137" s="115"/>
      <c r="L137" s="21"/>
      <c r="M137" s="116" t="s">
        <v>0</v>
      </c>
      <c r="N137" s="117" t="s">
        <v>23</v>
      </c>
      <c r="P137" s="118">
        <f t="shared" si="11"/>
        <v>0</v>
      </c>
      <c r="Q137" s="118">
        <v>0</v>
      </c>
      <c r="R137" s="118">
        <f t="shared" si="12"/>
        <v>0</v>
      </c>
      <c r="S137" s="118">
        <v>0</v>
      </c>
      <c r="T137" s="119">
        <f t="shared" si="13"/>
        <v>0</v>
      </c>
      <c r="V137" s="106"/>
      <c r="W137" s="89"/>
      <c r="X137" s="90"/>
      <c r="Y137" s="89"/>
      <c r="Z137" s="89"/>
      <c r="AA137" s="91"/>
      <c r="AB137" s="92"/>
      <c r="AC137" s="89"/>
      <c r="AD137" s="93"/>
      <c r="AE137" s="94"/>
      <c r="AF137" s="95"/>
      <c r="AG137" s="91"/>
      <c r="AH137" s="89"/>
      <c r="AI137" s="89"/>
      <c r="AJ137" s="89"/>
      <c r="AK137" s="96"/>
      <c r="AR137" s="120" t="s">
        <v>78</v>
      </c>
      <c r="AT137" s="120" t="s">
        <v>74</v>
      </c>
      <c r="AU137" s="120" t="s">
        <v>44</v>
      </c>
      <c r="AY137" s="14" t="s">
        <v>73</v>
      </c>
      <c r="BE137" s="121">
        <f t="shared" si="14"/>
        <v>0</v>
      </c>
      <c r="BF137" s="121">
        <f t="shared" si="15"/>
        <v>0</v>
      </c>
      <c r="BG137" s="121">
        <f t="shared" si="16"/>
        <v>0</v>
      </c>
      <c r="BH137" s="121">
        <f t="shared" si="17"/>
        <v>0</v>
      </c>
      <c r="BI137" s="121">
        <f t="shared" si="18"/>
        <v>0</v>
      </c>
      <c r="BJ137" s="14" t="s">
        <v>42</v>
      </c>
      <c r="BK137" s="121">
        <f t="shared" si="19"/>
        <v>0</v>
      </c>
      <c r="BL137" s="14" t="s">
        <v>78</v>
      </c>
      <c r="BM137" s="120" t="s">
        <v>119</v>
      </c>
    </row>
    <row r="138" spans="2:65" s="22" customFormat="1" ht="34.9">
      <c r="B138" s="21"/>
      <c r="C138" s="109">
        <v>13</v>
      </c>
      <c r="D138" s="109" t="s">
        <v>74</v>
      </c>
      <c r="E138" s="110" t="s">
        <v>255</v>
      </c>
      <c r="F138" s="111" t="s">
        <v>485</v>
      </c>
      <c r="G138" s="112" t="s">
        <v>77</v>
      </c>
      <c r="H138" s="113">
        <v>1</v>
      </c>
      <c r="I138" s="2"/>
      <c r="J138" s="114">
        <f t="shared" si="10"/>
        <v>0</v>
      </c>
      <c r="K138" s="115"/>
      <c r="L138" s="21"/>
      <c r="M138" s="116" t="s">
        <v>0</v>
      </c>
      <c r="N138" s="117" t="s">
        <v>23</v>
      </c>
      <c r="P138" s="118">
        <f t="shared" si="11"/>
        <v>0</v>
      </c>
      <c r="Q138" s="118">
        <v>0</v>
      </c>
      <c r="R138" s="118">
        <f t="shared" si="12"/>
        <v>0</v>
      </c>
      <c r="S138" s="118">
        <v>0</v>
      </c>
      <c r="T138" s="119">
        <f t="shared" si="13"/>
        <v>0</v>
      </c>
      <c r="V138" s="106"/>
      <c r="W138" s="89"/>
      <c r="X138" s="90"/>
      <c r="Y138" s="89"/>
      <c r="Z138" s="89"/>
      <c r="AA138" s="91"/>
      <c r="AB138" s="92"/>
      <c r="AC138" s="89"/>
      <c r="AD138" s="93"/>
      <c r="AE138" s="94"/>
      <c r="AF138" s="95"/>
      <c r="AG138" s="91"/>
      <c r="AH138" s="89"/>
      <c r="AI138" s="89"/>
      <c r="AJ138" s="89"/>
      <c r="AK138" s="96"/>
      <c r="AR138" s="120" t="s">
        <v>78</v>
      </c>
      <c r="AT138" s="120" t="s">
        <v>74</v>
      </c>
      <c r="AU138" s="120" t="s">
        <v>44</v>
      </c>
      <c r="AY138" s="14" t="s">
        <v>73</v>
      </c>
      <c r="BE138" s="121">
        <f t="shared" si="14"/>
        <v>0</v>
      </c>
      <c r="BF138" s="121">
        <f t="shared" si="15"/>
        <v>0</v>
      </c>
      <c r="BG138" s="121">
        <f t="shared" si="16"/>
        <v>0</v>
      </c>
      <c r="BH138" s="121">
        <f t="shared" si="17"/>
        <v>0</v>
      </c>
      <c r="BI138" s="121">
        <f t="shared" si="18"/>
        <v>0</v>
      </c>
      <c r="BJ138" s="14" t="s">
        <v>42</v>
      </c>
      <c r="BK138" s="121">
        <f t="shared" si="19"/>
        <v>0</v>
      </c>
      <c r="BL138" s="14" t="s">
        <v>78</v>
      </c>
      <c r="BM138" s="120" t="s">
        <v>122</v>
      </c>
    </row>
    <row r="139" spans="2:65" s="22" customFormat="1" ht="16.5" customHeight="1">
      <c r="B139" s="21"/>
      <c r="C139" s="109">
        <v>14</v>
      </c>
      <c r="D139" s="109" t="s">
        <v>74</v>
      </c>
      <c r="E139" s="110" t="s">
        <v>248</v>
      </c>
      <c r="F139" s="111" t="s">
        <v>118</v>
      </c>
      <c r="G139" s="112" t="s">
        <v>87</v>
      </c>
      <c r="H139" s="113">
        <v>1</v>
      </c>
      <c r="I139" s="2"/>
      <c r="J139" s="114">
        <f t="shared" si="10"/>
        <v>0</v>
      </c>
      <c r="K139" s="115"/>
      <c r="L139" s="21"/>
      <c r="M139" s="116" t="s">
        <v>0</v>
      </c>
      <c r="N139" s="117" t="s">
        <v>23</v>
      </c>
      <c r="P139" s="118">
        <f t="shared" si="11"/>
        <v>0</v>
      </c>
      <c r="Q139" s="118">
        <v>0</v>
      </c>
      <c r="R139" s="118">
        <f t="shared" si="12"/>
        <v>0</v>
      </c>
      <c r="S139" s="118">
        <v>0</v>
      </c>
      <c r="T139" s="119">
        <f t="shared" si="13"/>
        <v>0</v>
      </c>
      <c r="V139" s="106"/>
      <c r="W139" s="89"/>
      <c r="X139" s="90"/>
      <c r="Y139" s="89"/>
      <c r="Z139" s="89"/>
      <c r="AA139" s="91"/>
      <c r="AB139" s="92"/>
      <c r="AC139" s="89"/>
      <c r="AD139" s="93"/>
      <c r="AE139" s="94"/>
      <c r="AF139" s="95"/>
      <c r="AG139" s="91"/>
      <c r="AH139" s="89"/>
      <c r="AI139" s="89"/>
      <c r="AJ139" s="89"/>
      <c r="AK139" s="96"/>
      <c r="AR139" s="120" t="s">
        <v>78</v>
      </c>
      <c r="AT139" s="120" t="s">
        <v>74</v>
      </c>
      <c r="AU139" s="120" t="s">
        <v>44</v>
      </c>
      <c r="AY139" s="14" t="s">
        <v>73</v>
      </c>
      <c r="BE139" s="121">
        <f t="shared" si="14"/>
        <v>0</v>
      </c>
      <c r="BF139" s="121">
        <f t="shared" si="15"/>
        <v>0</v>
      </c>
      <c r="BG139" s="121">
        <f t="shared" si="16"/>
        <v>0</v>
      </c>
      <c r="BH139" s="121">
        <f t="shared" si="17"/>
        <v>0</v>
      </c>
      <c r="BI139" s="121">
        <f t="shared" si="18"/>
        <v>0</v>
      </c>
      <c r="BJ139" s="14" t="s">
        <v>42</v>
      </c>
      <c r="BK139" s="121">
        <f t="shared" si="19"/>
        <v>0</v>
      </c>
      <c r="BL139" s="14" t="s">
        <v>78</v>
      </c>
      <c r="BM139" s="120" t="s">
        <v>126</v>
      </c>
    </row>
    <row r="140" spans="2:65" s="22" customFormat="1" ht="16.5" customHeight="1">
      <c r="B140" s="21"/>
      <c r="C140" s="109">
        <v>15</v>
      </c>
      <c r="D140" s="109" t="s">
        <v>74</v>
      </c>
      <c r="E140" s="110" t="s">
        <v>256</v>
      </c>
      <c r="F140" s="111" t="s">
        <v>250</v>
      </c>
      <c r="G140" s="112" t="s">
        <v>87</v>
      </c>
      <c r="H140" s="113">
        <v>1</v>
      </c>
      <c r="I140" s="2"/>
      <c r="J140" s="114">
        <f t="shared" si="10"/>
        <v>0</v>
      </c>
      <c r="K140" s="115"/>
      <c r="L140" s="21"/>
      <c r="M140" s="116" t="s">
        <v>0</v>
      </c>
      <c r="N140" s="117" t="s">
        <v>23</v>
      </c>
      <c r="P140" s="118">
        <f t="shared" si="11"/>
        <v>0</v>
      </c>
      <c r="Q140" s="118">
        <v>0</v>
      </c>
      <c r="R140" s="118">
        <f t="shared" si="12"/>
        <v>0</v>
      </c>
      <c r="S140" s="118">
        <v>0</v>
      </c>
      <c r="T140" s="119">
        <f t="shared" si="13"/>
        <v>0</v>
      </c>
      <c r="V140" s="106"/>
      <c r="W140" s="89"/>
      <c r="X140" s="90"/>
      <c r="Y140" s="89"/>
      <c r="Z140" s="89"/>
      <c r="AA140" s="91"/>
      <c r="AB140" s="92"/>
      <c r="AC140" s="89"/>
      <c r="AD140" s="93"/>
      <c r="AE140" s="94"/>
      <c r="AF140" s="95"/>
      <c r="AG140" s="91"/>
      <c r="AH140" s="89"/>
      <c r="AI140" s="89"/>
      <c r="AJ140" s="89"/>
      <c r="AK140" s="96"/>
      <c r="AR140" s="120" t="s">
        <v>78</v>
      </c>
      <c r="AT140" s="120" t="s">
        <v>74</v>
      </c>
      <c r="AU140" s="120" t="s">
        <v>44</v>
      </c>
      <c r="AY140" s="14" t="s">
        <v>73</v>
      </c>
      <c r="BE140" s="121">
        <f t="shared" si="14"/>
        <v>0</v>
      </c>
      <c r="BF140" s="121">
        <f t="shared" si="15"/>
        <v>0</v>
      </c>
      <c r="BG140" s="121">
        <f t="shared" si="16"/>
        <v>0</v>
      </c>
      <c r="BH140" s="121">
        <f t="shared" si="17"/>
        <v>0</v>
      </c>
      <c r="BI140" s="121">
        <f t="shared" si="18"/>
        <v>0</v>
      </c>
      <c r="BJ140" s="14" t="s">
        <v>42</v>
      </c>
      <c r="BK140" s="121">
        <f t="shared" si="19"/>
        <v>0</v>
      </c>
      <c r="BL140" s="14" t="s">
        <v>78</v>
      </c>
      <c r="BM140" s="120" t="s">
        <v>129</v>
      </c>
    </row>
    <row r="141" spans="2:65" s="22" customFormat="1" ht="16.5" customHeight="1">
      <c r="B141" s="21"/>
      <c r="C141" s="109">
        <v>16</v>
      </c>
      <c r="D141" s="109" t="s">
        <v>74</v>
      </c>
      <c r="E141" s="110" t="s">
        <v>251</v>
      </c>
      <c r="F141" s="111" t="s">
        <v>252</v>
      </c>
      <c r="G141" s="112" t="s">
        <v>87</v>
      </c>
      <c r="H141" s="113">
        <v>1</v>
      </c>
      <c r="I141" s="2"/>
      <c r="J141" s="114">
        <f t="shared" si="10"/>
        <v>0</v>
      </c>
      <c r="K141" s="115"/>
      <c r="L141" s="21"/>
      <c r="M141" s="116" t="s">
        <v>0</v>
      </c>
      <c r="N141" s="117" t="s">
        <v>23</v>
      </c>
      <c r="P141" s="118">
        <f t="shared" si="11"/>
        <v>0</v>
      </c>
      <c r="Q141" s="118">
        <v>0</v>
      </c>
      <c r="R141" s="118">
        <f t="shared" si="12"/>
        <v>0</v>
      </c>
      <c r="S141" s="118">
        <v>0</v>
      </c>
      <c r="T141" s="119">
        <f t="shared" si="13"/>
        <v>0</v>
      </c>
      <c r="V141" s="106"/>
      <c r="W141" s="89"/>
      <c r="X141" s="90"/>
      <c r="Y141" s="89"/>
      <c r="Z141" s="89"/>
      <c r="AA141" s="91"/>
      <c r="AB141" s="92"/>
      <c r="AC141" s="89"/>
      <c r="AD141" s="93"/>
      <c r="AE141" s="94"/>
      <c r="AF141" s="95"/>
      <c r="AG141" s="91"/>
      <c r="AH141" s="89"/>
      <c r="AI141" s="89"/>
      <c r="AJ141" s="89"/>
      <c r="AK141" s="96"/>
      <c r="AL141" s="99"/>
      <c r="AR141" s="120" t="s">
        <v>78</v>
      </c>
      <c r="AT141" s="120" t="s">
        <v>74</v>
      </c>
      <c r="AU141" s="120" t="s">
        <v>44</v>
      </c>
      <c r="AY141" s="14" t="s">
        <v>73</v>
      </c>
      <c r="BE141" s="121">
        <f t="shared" si="14"/>
        <v>0</v>
      </c>
      <c r="BF141" s="121">
        <f t="shared" si="15"/>
        <v>0</v>
      </c>
      <c r="BG141" s="121">
        <f t="shared" si="16"/>
        <v>0</v>
      </c>
      <c r="BH141" s="121">
        <f t="shared" si="17"/>
        <v>0</v>
      </c>
      <c r="BI141" s="121">
        <f t="shared" si="18"/>
        <v>0</v>
      </c>
      <c r="BJ141" s="14" t="s">
        <v>42</v>
      </c>
      <c r="BK141" s="121">
        <f t="shared" si="19"/>
        <v>0</v>
      </c>
      <c r="BL141" s="14" t="s">
        <v>78</v>
      </c>
      <c r="BM141" s="120" t="s">
        <v>135</v>
      </c>
    </row>
    <row r="142" spans="2:65" s="99" customFormat="1" ht="22.9" customHeight="1">
      <c r="B142" s="98"/>
      <c r="D142" s="100" t="s">
        <v>40</v>
      </c>
      <c r="E142" s="136" t="s">
        <v>188</v>
      </c>
      <c r="F142" s="136" t="s">
        <v>166</v>
      </c>
      <c r="J142" s="137">
        <f>BK142</f>
        <v>0</v>
      </c>
      <c r="L142" s="98"/>
      <c r="M142" s="103"/>
      <c r="P142" s="104">
        <f>SUM(P143:P150)</f>
        <v>0</v>
      </c>
      <c r="R142" s="104">
        <f>SUM(R143:R150)</f>
        <v>0</v>
      </c>
      <c r="T142" s="105">
        <f>SUM(T143:T150)</f>
        <v>0</v>
      </c>
      <c r="V142" s="106"/>
      <c r="W142" s="89"/>
      <c r="X142" s="90"/>
      <c r="Y142" s="89"/>
      <c r="Z142" s="89"/>
      <c r="AA142" s="91"/>
      <c r="AB142" s="92"/>
      <c r="AC142" s="89"/>
      <c r="AD142" s="93"/>
      <c r="AE142" s="94"/>
      <c r="AF142" s="95"/>
      <c r="AG142" s="91"/>
      <c r="AH142" s="89"/>
      <c r="AI142" s="89"/>
      <c r="AJ142" s="89"/>
      <c r="AK142" s="96"/>
      <c r="AL142" s="22"/>
      <c r="AM142" s="22"/>
      <c r="AR142" s="100" t="s">
        <v>42</v>
      </c>
      <c r="AT142" s="107" t="s">
        <v>40</v>
      </c>
      <c r="AU142" s="107" t="s">
        <v>42</v>
      </c>
      <c r="AY142" s="100" t="s">
        <v>73</v>
      </c>
      <c r="BK142" s="108">
        <f>SUM(BK143:BK150)</f>
        <v>0</v>
      </c>
    </row>
    <row r="143" spans="2:65" s="22" customFormat="1" ht="16.5" customHeight="1">
      <c r="B143" s="21"/>
      <c r="C143" s="109">
        <v>17</v>
      </c>
      <c r="D143" s="109" t="s">
        <v>74</v>
      </c>
      <c r="E143" s="110" t="s">
        <v>239</v>
      </c>
      <c r="F143" s="111" t="s">
        <v>240</v>
      </c>
      <c r="G143" s="112" t="s">
        <v>92</v>
      </c>
      <c r="H143" s="113">
        <v>50</v>
      </c>
      <c r="I143" s="2"/>
      <c r="J143" s="114">
        <f t="shared" ref="J143:J150" si="20">ROUND(I143*H143,2)</f>
        <v>0</v>
      </c>
      <c r="K143" s="115"/>
      <c r="L143" s="21"/>
      <c r="M143" s="116" t="s">
        <v>0</v>
      </c>
      <c r="N143" s="117" t="s">
        <v>23</v>
      </c>
      <c r="P143" s="118">
        <f t="shared" ref="P143:P150" si="21">O143*H143</f>
        <v>0</v>
      </c>
      <c r="Q143" s="118">
        <v>0</v>
      </c>
      <c r="R143" s="118">
        <f t="shared" ref="R143:R150" si="22">Q143*H143</f>
        <v>0</v>
      </c>
      <c r="S143" s="118">
        <v>0</v>
      </c>
      <c r="T143" s="119">
        <f t="shared" ref="T143:T150" si="23">S143*H143</f>
        <v>0</v>
      </c>
      <c r="V143" s="106"/>
      <c r="W143" s="89"/>
      <c r="X143" s="90"/>
      <c r="Y143" s="89"/>
      <c r="Z143" s="89"/>
      <c r="AA143" s="91"/>
      <c r="AB143" s="92"/>
      <c r="AC143" s="89"/>
      <c r="AD143" s="93"/>
      <c r="AE143" s="94"/>
      <c r="AF143" s="95"/>
      <c r="AG143" s="91"/>
      <c r="AH143" s="89"/>
      <c r="AI143" s="89"/>
      <c r="AJ143" s="89"/>
      <c r="AK143" s="96"/>
      <c r="AR143" s="120" t="s">
        <v>78</v>
      </c>
      <c r="AT143" s="120" t="s">
        <v>74</v>
      </c>
      <c r="AU143" s="120" t="s">
        <v>44</v>
      </c>
      <c r="AY143" s="14" t="s">
        <v>73</v>
      </c>
      <c r="BE143" s="121">
        <f t="shared" ref="BE143:BE150" si="24">IF(N143="základní",J143,0)</f>
        <v>0</v>
      </c>
      <c r="BF143" s="121">
        <f t="shared" ref="BF143:BF150" si="25">IF(N143="snížená",J143,0)</f>
        <v>0</v>
      </c>
      <c r="BG143" s="121">
        <f t="shared" ref="BG143:BG150" si="26">IF(N143="zákl. přenesená",J143,0)</f>
        <v>0</v>
      </c>
      <c r="BH143" s="121">
        <f t="shared" ref="BH143:BH150" si="27">IF(N143="sníž. přenesená",J143,0)</f>
        <v>0</v>
      </c>
      <c r="BI143" s="121">
        <f t="shared" ref="BI143:BI150" si="28">IF(N143="nulová",J143,0)</f>
        <v>0</v>
      </c>
      <c r="BJ143" s="14" t="s">
        <v>42</v>
      </c>
      <c r="BK143" s="121">
        <f t="shared" ref="BK143:BK150" si="29">ROUND(I143*H143,2)</f>
        <v>0</v>
      </c>
      <c r="BL143" s="14" t="s">
        <v>78</v>
      </c>
      <c r="BM143" s="120" t="s">
        <v>137</v>
      </c>
    </row>
    <row r="144" spans="2:65" s="22" customFormat="1" ht="16.5" customHeight="1">
      <c r="B144" s="21"/>
      <c r="C144" s="109">
        <v>18</v>
      </c>
      <c r="D144" s="109" t="s">
        <v>74</v>
      </c>
      <c r="E144" s="110" t="s">
        <v>241</v>
      </c>
      <c r="F144" s="111" t="s">
        <v>242</v>
      </c>
      <c r="G144" s="112" t="s">
        <v>77</v>
      </c>
      <c r="H144" s="113">
        <v>1</v>
      </c>
      <c r="I144" s="2"/>
      <c r="J144" s="114">
        <f t="shared" si="20"/>
        <v>0</v>
      </c>
      <c r="K144" s="115"/>
      <c r="L144" s="21"/>
      <c r="M144" s="116" t="s">
        <v>0</v>
      </c>
      <c r="N144" s="117" t="s">
        <v>23</v>
      </c>
      <c r="P144" s="118">
        <f t="shared" si="21"/>
        <v>0</v>
      </c>
      <c r="Q144" s="118">
        <v>0</v>
      </c>
      <c r="R144" s="118">
        <f t="shared" si="22"/>
        <v>0</v>
      </c>
      <c r="S144" s="118">
        <v>0</v>
      </c>
      <c r="T144" s="119">
        <f t="shared" si="23"/>
        <v>0</v>
      </c>
      <c r="V144" s="106"/>
      <c r="W144" s="89"/>
      <c r="X144" s="90"/>
      <c r="Y144" s="89"/>
      <c r="Z144" s="89"/>
      <c r="AA144" s="91"/>
      <c r="AB144" s="92"/>
      <c r="AC144" s="89"/>
      <c r="AD144" s="93"/>
      <c r="AE144" s="94"/>
      <c r="AF144" s="95"/>
      <c r="AG144" s="91"/>
      <c r="AH144" s="89"/>
      <c r="AI144" s="89"/>
      <c r="AJ144" s="89"/>
      <c r="AK144" s="96"/>
      <c r="AR144" s="120" t="s">
        <v>78</v>
      </c>
      <c r="AT144" s="120" t="s">
        <v>74</v>
      </c>
      <c r="AU144" s="120" t="s">
        <v>44</v>
      </c>
      <c r="AY144" s="14" t="s">
        <v>73</v>
      </c>
      <c r="BE144" s="121">
        <f t="shared" si="24"/>
        <v>0</v>
      </c>
      <c r="BF144" s="121">
        <f t="shared" si="25"/>
        <v>0</v>
      </c>
      <c r="BG144" s="121">
        <f t="shared" si="26"/>
        <v>0</v>
      </c>
      <c r="BH144" s="121">
        <f t="shared" si="27"/>
        <v>0</v>
      </c>
      <c r="BI144" s="121">
        <f t="shared" si="28"/>
        <v>0</v>
      </c>
      <c r="BJ144" s="14" t="s">
        <v>42</v>
      </c>
      <c r="BK144" s="121">
        <f t="shared" si="29"/>
        <v>0</v>
      </c>
      <c r="BL144" s="14" t="s">
        <v>78</v>
      </c>
      <c r="BM144" s="120" t="s">
        <v>140</v>
      </c>
    </row>
    <row r="145" spans="2:65" s="22" customFormat="1" ht="24.2" customHeight="1">
      <c r="B145" s="21"/>
      <c r="C145" s="109">
        <v>19</v>
      </c>
      <c r="D145" s="109" t="s">
        <v>74</v>
      </c>
      <c r="E145" s="110" t="s">
        <v>243</v>
      </c>
      <c r="F145" s="111" t="s">
        <v>244</v>
      </c>
      <c r="G145" s="112" t="s">
        <v>92</v>
      </c>
      <c r="H145" s="113">
        <v>18</v>
      </c>
      <c r="I145" s="2"/>
      <c r="J145" s="114">
        <f t="shared" si="20"/>
        <v>0</v>
      </c>
      <c r="K145" s="115"/>
      <c r="L145" s="21"/>
      <c r="M145" s="116" t="s">
        <v>0</v>
      </c>
      <c r="N145" s="117" t="s">
        <v>23</v>
      </c>
      <c r="P145" s="118">
        <f t="shared" si="21"/>
        <v>0</v>
      </c>
      <c r="Q145" s="118">
        <v>0</v>
      </c>
      <c r="R145" s="118">
        <f t="shared" si="22"/>
        <v>0</v>
      </c>
      <c r="S145" s="118">
        <v>0</v>
      </c>
      <c r="T145" s="119">
        <f t="shared" si="23"/>
        <v>0</v>
      </c>
      <c r="V145" s="106"/>
      <c r="W145" s="89"/>
      <c r="X145" s="90"/>
      <c r="Y145" s="89"/>
      <c r="Z145" s="89"/>
      <c r="AA145" s="91"/>
      <c r="AB145" s="92"/>
      <c r="AC145" s="89"/>
      <c r="AD145" s="93"/>
      <c r="AE145" s="94"/>
      <c r="AF145" s="95"/>
      <c r="AG145" s="91"/>
      <c r="AH145" s="89"/>
      <c r="AI145" s="89"/>
      <c r="AJ145" s="89"/>
      <c r="AK145" s="96"/>
      <c r="AR145" s="120" t="s">
        <v>78</v>
      </c>
      <c r="AT145" s="120" t="s">
        <v>74</v>
      </c>
      <c r="AU145" s="120" t="s">
        <v>44</v>
      </c>
      <c r="AY145" s="14" t="s">
        <v>73</v>
      </c>
      <c r="BE145" s="121">
        <f t="shared" si="24"/>
        <v>0</v>
      </c>
      <c r="BF145" s="121">
        <f t="shared" si="25"/>
        <v>0</v>
      </c>
      <c r="BG145" s="121">
        <f t="shared" si="26"/>
        <v>0</v>
      </c>
      <c r="BH145" s="121">
        <f t="shared" si="27"/>
        <v>0</v>
      </c>
      <c r="BI145" s="121">
        <f t="shared" si="28"/>
        <v>0</v>
      </c>
      <c r="BJ145" s="14" t="s">
        <v>42</v>
      </c>
      <c r="BK145" s="121">
        <f t="shared" si="29"/>
        <v>0</v>
      </c>
      <c r="BL145" s="14" t="s">
        <v>78</v>
      </c>
      <c r="BM145" s="120" t="s">
        <v>143</v>
      </c>
    </row>
    <row r="146" spans="2:65" s="22" customFormat="1" ht="24.2" customHeight="1">
      <c r="B146" s="21"/>
      <c r="C146" s="109">
        <v>20</v>
      </c>
      <c r="D146" s="109" t="s">
        <v>74</v>
      </c>
      <c r="E146" s="110" t="s">
        <v>245</v>
      </c>
      <c r="F146" s="111" t="s">
        <v>246</v>
      </c>
      <c r="G146" s="112" t="s">
        <v>77</v>
      </c>
      <c r="H146" s="113">
        <v>9</v>
      </c>
      <c r="I146" s="2"/>
      <c r="J146" s="114">
        <f t="shared" si="20"/>
        <v>0</v>
      </c>
      <c r="K146" s="115"/>
      <c r="L146" s="21"/>
      <c r="M146" s="116" t="s">
        <v>0</v>
      </c>
      <c r="N146" s="117" t="s">
        <v>23</v>
      </c>
      <c r="P146" s="118">
        <f t="shared" si="21"/>
        <v>0</v>
      </c>
      <c r="Q146" s="118">
        <v>0</v>
      </c>
      <c r="R146" s="118">
        <f t="shared" si="22"/>
        <v>0</v>
      </c>
      <c r="S146" s="118">
        <v>0</v>
      </c>
      <c r="T146" s="119">
        <f t="shared" si="23"/>
        <v>0</v>
      </c>
      <c r="V146" s="106"/>
      <c r="W146" s="89"/>
      <c r="X146" s="90"/>
      <c r="Y146" s="89"/>
      <c r="Z146" s="89"/>
      <c r="AA146" s="91"/>
      <c r="AB146" s="92"/>
      <c r="AC146" s="89"/>
      <c r="AD146" s="93"/>
      <c r="AE146" s="94"/>
      <c r="AF146" s="95"/>
      <c r="AG146" s="91"/>
      <c r="AH146" s="89"/>
      <c r="AI146" s="89"/>
      <c r="AJ146" s="89"/>
      <c r="AK146" s="96"/>
      <c r="AR146" s="120" t="s">
        <v>78</v>
      </c>
      <c r="AT146" s="120" t="s">
        <v>74</v>
      </c>
      <c r="AU146" s="120" t="s">
        <v>44</v>
      </c>
      <c r="AY146" s="14" t="s">
        <v>73</v>
      </c>
      <c r="BE146" s="121">
        <f t="shared" si="24"/>
        <v>0</v>
      </c>
      <c r="BF146" s="121">
        <f t="shared" si="25"/>
        <v>0</v>
      </c>
      <c r="BG146" s="121">
        <f t="shared" si="26"/>
        <v>0</v>
      </c>
      <c r="BH146" s="121">
        <f t="shared" si="27"/>
        <v>0</v>
      </c>
      <c r="BI146" s="121">
        <f t="shared" si="28"/>
        <v>0</v>
      </c>
      <c r="BJ146" s="14" t="s">
        <v>42</v>
      </c>
      <c r="BK146" s="121">
        <f t="shared" si="29"/>
        <v>0</v>
      </c>
      <c r="BL146" s="14" t="s">
        <v>78</v>
      </c>
      <c r="BM146" s="120" t="s">
        <v>146</v>
      </c>
    </row>
    <row r="147" spans="2:65" s="22" customFormat="1" ht="34.9">
      <c r="B147" s="21"/>
      <c r="C147" s="109">
        <v>21</v>
      </c>
      <c r="D147" s="109" t="s">
        <v>74</v>
      </c>
      <c r="E147" s="110" t="s">
        <v>255</v>
      </c>
      <c r="F147" s="111" t="s">
        <v>485</v>
      </c>
      <c r="G147" s="112" t="s">
        <v>77</v>
      </c>
      <c r="H147" s="113">
        <v>1</v>
      </c>
      <c r="I147" s="2"/>
      <c r="J147" s="114">
        <f t="shared" si="20"/>
        <v>0</v>
      </c>
      <c r="K147" s="115"/>
      <c r="L147" s="21"/>
      <c r="M147" s="116" t="s">
        <v>0</v>
      </c>
      <c r="N147" s="117" t="s">
        <v>23</v>
      </c>
      <c r="P147" s="118">
        <f t="shared" si="21"/>
        <v>0</v>
      </c>
      <c r="Q147" s="118">
        <v>0</v>
      </c>
      <c r="R147" s="118">
        <f t="shared" si="22"/>
        <v>0</v>
      </c>
      <c r="S147" s="118">
        <v>0</v>
      </c>
      <c r="T147" s="119">
        <f t="shared" si="23"/>
        <v>0</v>
      </c>
      <c r="V147" s="106"/>
      <c r="W147" s="89"/>
      <c r="X147" s="90"/>
      <c r="Y147" s="89"/>
      <c r="Z147" s="89"/>
      <c r="AA147" s="91"/>
      <c r="AB147" s="92"/>
      <c r="AC147" s="89"/>
      <c r="AD147" s="93"/>
      <c r="AE147" s="94"/>
      <c r="AF147" s="95"/>
      <c r="AG147" s="91"/>
      <c r="AH147" s="89"/>
      <c r="AI147" s="89"/>
      <c r="AJ147" s="89"/>
      <c r="AK147" s="96"/>
      <c r="AR147" s="120" t="s">
        <v>78</v>
      </c>
      <c r="AT147" s="120" t="s">
        <v>74</v>
      </c>
      <c r="AU147" s="120" t="s">
        <v>44</v>
      </c>
      <c r="AY147" s="14" t="s">
        <v>73</v>
      </c>
      <c r="BE147" s="121">
        <f t="shared" si="24"/>
        <v>0</v>
      </c>
      <c r="BF147" s="121">
        <f t="shared" si="25"/>
        <v>0</v>
      </c>
      <c r="BG147" s="121">
        <f t="shared" si="26"/>
        <v>0</v>
      </c>
      <c r="BH147" s="121">
        <f t="shared" si="27"/>
        <v>0</v>
      </c>
      <c r="BI147" s="121">
        <f t="shared" si="28"/>
        <v>0</v>
      </c>
      <c r="BJ147" s="14" t="s">
        <v>42</v>
      </c>
      <c r="BK147" s="121">
        <f t="shared" si="29"/>
        <v>0</v>
      </c>
      <c r="BL147" s="14" t="s">
        <v>78</v>
      </c>
      <c r="BM147" s="120" t="s">
        <v>148</v>
      </c>
    </row>
    <row r="148" spans="2:65" s="22" customFormat="1" ht="16.5" customHeight="1">
      <c r="B148" s="21"/>
      <c r="C148" s="109">
        <v>22</v>
      </c>
      <c r="D148" s="109" t="s">
        <v>74</v>
      </c>
      <c r="E148" s="110" t="s">
        <v>248</v>
      </c>
      <c r="F148" s="111" t="s">
        <v>118</v>
      </c>
      <c r="G148" s="112" t="s">
        <v>87</v>
      </c>
      <c r="H148" s="113">
        <v>1</v>
      </c>
      <c r="I148" s="2"/>
      <c r="J148" s="114">
        <f t="shared" si="20"/>
        <v>0</v>
      </c>
      <c r="K148" s="115"/>
      <c r="L148" s="21"/>
      <c r="M148" s="116" t="s">
        <v>0</v>
      </c>
      <c r="N148" s="117" t="s">
        <v>23</v>
      </c>
      <c r="P148" s="118">
        <f t="shared" si="21"/>
        <v>0</v>
      </c>
      <c r="Q148" s="118">
        <v>0</v>
      </c>
      <c r="R148" s="118">
        <f t="shared" si="22"/>
        <v>0</v>
      </c>
      <c r="S148" s="118">
        <v>0</v>
      </c>
      <c r="T148" s="119">
        <f t="shared" si="23"/>
        <v>0</v>
      </c>
      <c r="V148" s="106"/>
      <c r="W148" s="89"/>
      <c r="X148" s="90"/>
      <c r="Y148" s="89"/>
      <c r="Z148" s="89"/>
      <c r="AA148" s="91"/>
      <c r="AB148" s="92"/>
      <c r="AC148" s="89"/>
      <c r="AD148" s="93"/>
      <c r="AE148" s="94"/>
      <c r="AF148" s="95"/>
      <c r="AG148" s="91"/>
      <c r="AH148" s="89"/>
      <c r="AI148" s="89"/>
      <c r="AJ148" s="89"/>
      <c r="AK148" s="96"/>
      <c r="AR148" s="120" t="s">
        <v>78</v>
      </c>
      <c r="AT148" s="120" t="s">
        <v>74</v>
      </c>
      <c r="AU148" s="120" t="s">
        <v>44</v>
      </c>
      <c r="AY148" s="14" t="s">
        <v>73</v>
      </c>
      <c r="BE148" s="121">
        <f t="shared" si="24"/>
        <v>0</v>
      </c>
      <c r="BF148" s="121">
        <f t="shared" si="25"/>
        <v>0</v>
      </c>
      <c r="BG148" s="121">
        <f t="shared" si="26"/>
        <v>0</v>
      </c>
      <c r="BH148" s="121">
        <f t="shared" si="27"/>
        <v>0</v>
      </c>
      <c r="BI148" s="121">
        <f t="shared" si="28"/>
        <v>0</v>
      </c>
      <c r="BJ148" s="14" t="s">
        <v>42</v>
      </c>
      <c r="BK148" s="121">
        <f t="shared" si="29"/>
        <v>0</v>
      </c>
      <c r="BL148" s="14" t="s">
        <v>78</v>
      </c>
      <c r="BM148" s="120" t="s">
        <v>149</v>
      </c>
    </row>
    <row r="149" spans="2:65" s="22" customFormat="1" ht="16.5" customHeight="1">
      <c r="B149" s="21"/>
      <c r="C149" s="109">
        <v>23</v>
      </c>
      <c r="D149" s="109" t="s">
        <v>74</v>
      </c>
      <c r="E149" s="110" t="s">
        <v>256</v>
      </c>
      <c r="F149" s="111" t="s">
        <v>250</v>
      </c>
      <c r="G149" s="112" t="s">
        <v>87</v>
      </c>
      <c r="H149" s="113">
        <v>1</v>
      </c>
      <c r="I149" s="2"/>
      <c r="J149" s="114">
        <f t="shared" si="20"/>
        <v>0</v>
      </c>
      <c r="K149" s="115"/>
      <c r="L149" s="21"/>
      <c r="M149" s="116" t="s">
        <v>0</v>
      </c>
      <c r="N149" s="117" t="s">
        <v>23</v>
      </c>
      <c r="P149" s="118">
        <f t="shared" si="21"/>
        <v>0</v>
      </c>
      <c r="Q149" s="118">
        <v>0</v>
      </c>
      <c r="R149" s="118">
        <f t="shared" si="22"/>
        <v>0</v>
      </c>
      <c r="S149" s="118">
        <v>0</v>
      </c>
      <c r="T149" s="119">
        <f t="shared" si="23"/>
        <v>0</v>
      </c>
      <c r="V149" s="106"/>
      <c r="W149" s="89"/>
      <c r="X149" s="90"/>
      <c r="Y149" s="89"/>
      <c r="Z149" s="89"/>
      <c r="AA149" s="91"/>
      <c r="AB149" s="92"/>
      <c r="AC149" s="89"/>
      <c r="AD149" s="93"/>
      <c r="AE149" s="94"/>
      <c r="AF149" s="95"/>
      <c r="AG149" s="91"/>
      <c r="AH149" s="89"/>
      <c r="AI149" s="89"/>
      <c r="AJ149" s="89"/>
      <c r="AK149" s="96"/>
      <c r="AL149" s="99"/>
      <c r="AR149" s="120" t="s">
        <v>78</v>
      </c>
      <c r="AT149" s="120" t="s">
        <v>74</v>
      </c>
      <c r="AU149" s="120" t="s">
        <v>44</v>
      </c>
      <c r="AY149" s="14" t="s">
        <v>73</v>
      </c>
      <c r="BE149" s="121">
        <f t="shared" si="24"/>
        <v>0</v>
      </c>
      <c r="BF149" s="121">
        <f t="shared" si="25"/>
        <v>0</v>
      </c>
      <c r="BG149" s="121">
        <f t="shared" si="26"/>
        <v>0</v>
      </c>
      <c r="BH149" s="121">
        <f t="shared" si="27"/>
        <v>0</v>
      </c>
      <c r="BI149" s="121">
        <f t="shared" si="28"/>
        <v>0</v>
      </c>
      <c r="BJ149" s="14" t="s">
        <v>42</v>
      </c>
      <c r="BK149" s="121">
        <f t="shared" si="29"/>
        <v>0</v>
      </c>
      <c r="BL149" s="14" t="s">
        <v>78</v>
      </c>
      <c r="BM149" s="120" t="s">
        <v>152</v>
      </c>
    </row>
    <row r="150" spans="2:65" s="22" customFormat="1" ht="16.5" customHeight="1">
      <c r="B150" s="21"/>
      <c r="C150" s="109">
        <v>24</v>
      </c>
      <c r="D150" s="109" t="s">
        <v>74</v>
      </c>
      <c r="E150" s="110" t="s">
        <v>251</v>
      </c>
      <c r="F150" s="111" t="s">
        <v>252</v>
      </c>
      <c r="G150" s="112" t="s">
        <v>87</v>
      </c>
      <c r="H150" s="113">
        <v>1</v>
      </c>
      <c r="I150" s="2"/>
      <c r="J150" s="114">
        <f t="shared" si="20"/>
        <v>0</v>
      </c>
      <c r="K150" s="115"/>
      <c r="L150" s="21"/>
      <c r="M150" s="116" t="s">
        <v>0</v>
      </c>
      <c r="N150" s="117" t="s">
        <v>23</v>
      </c>
      <c r="P150" s="118">
        <f t="shared" si="21"/>
        <v>0</v>
      </c>
      <c r="Q150" s="118">
        <v>0</v>
      </c>
      <c r="R150" s="118">
        <f t="shared" si="22"/>
        <v>0</v>
      </c>
      <c r="S150" s="118">
        <v>0</v>
      </c>
      <c r="T150" s="119">
        <f t="shared" si="23"/>
        <v>0</v>
      </c>
      <c r="V150" s="106"/>
      <c r="W150" s="89"/>
      <c r="X150" s="90"/>
      <c r="Y150" s="89"/>
      <c r="Z150" s="89"/>
      <c r="AA150" s="91"/>
      <c r="AB150" s="92"/>
      <c r="AC150" s="89"/>
      <c r="AD150" s="93"/>
      <c r="AE150" s="94"/>
      <c r="AF150" s="95"/>
      <c r="AG150" s="91"/>
      <c r="AH150" s="89"/>
      <c r="AI150" s="89"/>
      <c r="AJ150" s="89"/>
      <c r="AK150" s="96"/>
      <c r="AR150" s="120" t="s">
        <v>78</v>
      </c>
      <c r="AT150" s="120" t="s">
        <v>74</v>
      </c>
      <c r="AU150" s="120" t="s">
        <v>44</v>
      </c>
      <c r="AY150" s="14" t="s">
        <v>73</v>
      </c>
      <c r="BE150" s="121">
        <f t="shared" si="24"/>
        <v>0</v>
      </c>
      <c r="BF150" s="121">
        <f t="shared" si="25"/>
        <v>0</v>
      </c>
      <c r="BG150" s="121">
        <f t="shared" si="26"/>
        <v>0</v>
      </c>
      <c r="BH150" s="121">
        <f t="shared" si="27"/>
        <v>0</v>
      </c>
      <c r="BI150" s="121">
        <f t="shared" si="28"/>
        <v>0</v>
      </c>
      <c r="BJ150" s="14" t="s">
        <v>42</v>
      </c>
      <c r="BK150" s="121">
        <f t="shared" si="29"/>
        <v>0</v>
      </c>
      <c r="BL150" s="14" t="s">
        <v>78</v>
      </c>
      <c r="BM150" s="120" t="s">
        <v>153</v>
      </c>
    </row>
    <row r="151" spans="2:65" s="99" customFormat="1" ht="22.9" customHeight="1">
      <c r="B151" s="98"/>
      <c r="D151" s="100" t="s">
        <v>40</v>
      </c>
      <c r="E151" s="136" t="s">
        <v>209</v>
      </c>
      <c r="F151" s="136" t="s">
        <v>189</v>
      </c>
      <c r="J151" s="137">
        <f>BK151</f>
        <v>0</v>
      </c>
      <c r="L151" s="98"/>
      <c r="M151" s="103"/>
      <c r="P151" s="104">
        <f>SUM(P152:P159)</f>
        <v>0</v>
      </c>
      <c r="R151" s="104">
        <f>SUM(R152:R159)</f>
        <v>0</v>
      </c>
      <c r="T151" s="105">
        <f>SUM(T152:T159)</f>
        <v>0</v>
      </c>
      <c r="V151" s="106"/>
      <c r="W151" s="89"/>
      <c r="X151" s="90"/>
      <c r="Y151" s="89"/>
      <c r="Z151" s="89"/>
      <c r="AA151" s="91"/>
      <c r="AB151" s="92"/>
      <c r="AC151" s="89"/>
      <c r="AD151" s="93"/>
      <c r="AE151" s="94"/>
      <c r="AF151" s="95"/>
      <c r="AG151" s="91"/>
      <c r="AH151" s="89"/>
      <c r="AI151" s="89"/>
      <c r="AJ151" s="89"/>
      <c r="AK151" s="96"/>
      <c r="AL151" s="22"/>
      <c r="AM151" s="22"/>
      <c r="AR151" s="100" t="s">
        <v>42</v>
      </c>
      <c r="AT151" s="107" t="s">
        <v>40</v>
      </c>
      <c r="AU151" s="107" t="s">
        <v>42</v>
      </c>
      <c r="AY151" s="100" t="s">
        <v>73</v>
      </c>
      <c r="BK151" s="108">
        <f>SUM(BK152:BK159)</f>
        <v>0</v>
      </c>
    </row>
    <row r="152" spans="2:65" s="22" customFormat="1" ht="16.5" customHeight="1">
      <c r="B152" s="21"/>
      <c r="C152" s="109">
        <v>25</v>
      </c>
      <c r="D152" s="109" t="s">
        <v>74</v>
      </c>
      <c r="E152" s="110" t="s">
        <v>239</v>
      </c>
      <c r="F152" s="111" t="s">
        <v>240</v>
      </c>
      <c r="G152" s="112" t="s">
        <v>92</v>
      </c>
      <c r="H152" s="113">
        <v>50</v>
      </c>
      <c r="I152" s="2"/>
      <c r="J152" s="114">
        <f t="shared" ref="J152:J159" si="30">ROUND(I152*H152,2)</f>
        <v>0</v>
      </c>
      <c r="K152" s="115"/>
      <c r="L152" s="21"/>
      <c r="M152" s="116" t="s">
        <v>0</v>
      </c>
      <c r="N152" s="117" t="s">
        <v>23</v>
      </c>
      <c r="P152" s="118">
        <f t="shared" ref="P152:P159" si="31">O152*H152</f>
        <v>0</v>
      </c>
      <c r="Q152" s="118">
        <v>0</v>
      </c>
      <c r="R152" s="118">
        <f t="shared" ref="R152:R159" si="32">Q152*H152</f>
        <v>0</v>
      </c>
      <c r="S152" s="118">
        <v>0</v>
      </c>
      <c r="T152" s="119">
        <f t="shared" ref="T152:T159" si="33">S152*H152</f>
        <v>0</v>
      </c>
      <c r="V152" s="106"/>
      <c r="W152" s="89"/>
      <c r="X152" s="90"/>
      <c r="Y152" s="89"/>
      <c r="Z152" s="89"/>
      <c r="AA152" s="91"/>
      <c r="AB152" s="92"/>
      <c r="AC152" s="89"/>
      <c r="AD152" s="93"/>
      <c r="AE152" s="94"/>
      <c r="AF152" s="95"/>
      <c r="AG152" s="91"/>
      <c r="AH152" s="89"/>
      <c r="AI152" s="89"/>
      <c r="AJ152" s="89"/>
      <c r="AK152" s="96"/>
      <c r="AR152" s="120" t="s">
        <v>78</v>
      </c>
      <c r="AT152" s="120" t="s">
        <v>74</v>
      </c>
      <c r="AU152" s="120" t="s">
        <v>44</v>
      </c>
      <c r="AY152" s="14" t="s">
        <v>73</v>
      </c>
      <c r="BE152" s="121">
        <f t="shared" ref="BE152:BE159" si="34">IF(N152="základní",J152,0)</f>
        <v>0</v>
      </c>
      <c r="BF152" s="121">
        <f t="shared" ref="BF152:BF159" si="35">IF(N152="snížená",J152,0)</f>
        <v>0</v>
      </c>
      <c r="BG152" s="121">
        <f t="shared" ref="BG152:BG159" si="36">IF(N152="zákl. přenesená",J152,0)</f>
        <v>0</v>
      </c>
      <c r="BH152" s="121">
        <f t="shared" ref="BH152:BH159" si="37">IF(N152="sníž. přenesená",J152,0)</f>
        <v>0</v>
      </c>
      <c r="BI152" s="121">
        <f t="shared" ref="BI152:BI159" si="38">IF(N152="nulová",J152,0)</f>
        <v>0</v>
      </c>
      <c r="BJ152" s="14" t="s">
        <v>42</v>
      </c>
      <c r="BK152" s="121">
        <f t="shared" ref="BK152:BK159" si="39">ROUND(I152*H152,2)</f>
        <v>0</v>
      </c>
      <c r="BL152" s="14" t="s">
        <v>78</v>
      </c>
      <c r="BM152" s="120" t="s">
        <v>155</v>
      </c>
    </row>
    <row r="153" spans="2:65" s="22" customFormat="1" ht="16.5" customHeight="1">
      <c r="B153" s="21"/>
      <c r="C153" s="109">
        <v>26</v>
      </c>
      <c r="D153" s="109" t="s">
        <v>74</v>
      </c>
      <c r="E153" s="110" t="s">
        <v>241</v>
      </c>
      <c r="F153" s="111" t="s">
        <v>242</v>
      </c>
      <c r="G153" s="112" t="s">
        <v>77</v>
      </c>
      <c r="H153" s="113">
        <v>1</v>
      </c>
      <c r="I153" s="2"/>
      <c r="J153" s="114">
        <f t="shared" si="30"/>
        <v>0</v>
      </c>
      <c r="K153" s="115"/>
      <c r="L153" s="21"/>
      <c r="M153" s="116" t="s">
        <v>0</v>
      </c>
      <c r="N153" s="117" t="s">
        <v>23</v>
      </c>
      <c r="P153" s="118">
        <f t="shared" si="31"/>
        <v>0</v>
      </c>
      <c r="Q153" s="118">
        <v>0</v>
      </c>
      <c r="R153" s="118">
        <f t="shared" si="32"/>
        <v>0</v>
      </c>
      <c r="S153" s="118">
        <v>0</v>
      </c>
      <c r="T153" s="119">
        <f t="shared" si="33"/>
        <v>0</v>
      </c>
      <c r="V153" s="106"/>
      <c r="W153" s="89"/>
      <c r="X153" s="90"/>
      <c r="Y153" s="89"/>
      <c r="Z153" s="89"/>
      <c r="AA153" s="91"/>
      <c r="AB153" s="92"/>
      <c r="AC153" s="89"/>
      <c r="AD153" s="93"/>
      <c r="AE153" s="94"/>
      <c r="AF153" s="95"/>
      <c r="AG153" s="91"/>
      <c r="AH153" s="89"/>
      <c r="AI153" s="89"/>
      <c r="AJ153" s="89"/>
      <c r="AK153" s="96"/>
      <c r="AR153" s="120" t="s">
        <v>78</v>
      </c>
      <c r="AT153" s="120" t="s">
        <v>74</v>
      </c>
      <c r="AU153" s="120" t="s">
        <v>44</v>
      </c>
      <c r="AY153" s="14" t="s">
        <v>73</v>
      </c>
      <c r="BE153" s="121">
        <f t="shared" si="34"/>
        <v>0</v>
      </c>
      <c r="BF153" s="121">
        <f t="shared" si="35"/>
        <v>0</v>
      </c>
      <c r="BG153" s="121">
        <f t="shared" si="36"/>
        <v>0</v>
      </c>
      <c r="BH153" s="121">
        <f t="shared" si="37"/>
        <v>0</v>
      </c>
      <c r="BI153" s="121">
        <f t="shared" si="38"/>
        <v>0</v>
      </c>
      <c r="BJ153" s="14" t="s">
        <v>42</v>
      </c>
      <c r="BK153" s="121">
        <f t="shared" si="39"/>
        <v>0</v>
      </c>
      <c r="BL153" s="14" t="s">
        <v>78</v>
      </c>
      <c r="BM153" s="120" t="s">
        <v>157</v>
      </c>
    </row>
    <row r="154" spans="2:65" s="22" customFormat="1" ht="24.2" customHeight="1">
      <c r="B154" s="21"/>
      <c r="C154" s="109">
        <v>27</v>
      </c>
      <c r="D154" s="109" t="s">
        <v>74</v>
      </c>
      <c r="E154" s="110" t="s">
        <v>243</v>
      </c>
      <c r="F154" s="111" t="s">
        <v>244</v>
      </c>
      <c r="G154" s="112" t="s">
        <v>92</v>
      </c>
      <c r="H154" s="113">
        <v>18</v>
      </c>
      <c r="I154" s="2"/>
      <c r="J154" s="114">
        <f t="shared" si="30"/>
        <v>0</v>
      </c>
      <c r="K154" s="115"/>
      <c r="L154" s="21"/>
      <c r="M154" s="116" t="s">
        <v>0</v>
      </c>
      <c r="N154" s="117" t="s">
        <v>23</v>
      </c>
      <c r="P154" s="118">
        <f t="shared" si="31"/>
        <v>0</v>
      </c>
      <c r="Q154" s="118">
        <v>0</v>
      </c>
      <c r="R154" s="118">
        <f t="shared" si="32"/>
        <v>0</v>
      </c>
      <c r="S154" s="118">
        <v>0</v>
      </c>
      <c r="T154" s="119">
        <f t="shared" si="33"/>
        <v>0</v>
      </c>
      <c r="V154" s="106"/>
      <c r="W154" s="89"/>
      <c r="X154" s="90"/>
      <c r="Y154" s="89"/>
      <c r="Z154" s="89"/>
      <c r="AA154" s="91"/>
      <c r="AB154" s="92"/>
      <c r="AC154" s="89"/>
      <c r="AD154" s="93"/>
      <c r="AE154" s="94"/>
      <c r="AF154" s="95"/>
      <c r="AG154" s="91"/>
      <c r="AH154" s="89"/>
      <c r="AI154" s="89"/>
      <c r="AJ154" s="89"/>
      <c r="AK154" s="96"/>
      <c r="AR154" s="120" t="s">
        <v>78</v>
      </c>
      <c r="AT154" s="120" t="s">
        <v>74</v>
      </c>
      <c r="AU154" s="120" t="s">
        <v>44</v>
      </c>
      <c r="AY154" s="14" t="s">
        <v>73</v>
      </c>
      <c r="BE154" s="121">
        <f t="shared" si="34"/>
        <v>0</v>
      </c>
      <c r="BF154" s="121">
        <f t="shared" si="35"/>
        <v>0</v>
      </c>
      <c r="BG154" s="121">
        <f t="shared" si="36"/>
        <v>0</v>
      </c>
      <c r="BH154" s="121">
        <f t="shared" si="37"/>
        <v>0</v>
      </c>
      <c r="BI154" s="121">
        <f t="shared" si="38"/>
        <v>0</v>
      </c>
      <c r="BJ154" s="14" t="s">
        <v>42</v>
      </c>
      <c r="BK154" s="121">
        <f t="shared" si="39"/>
        <v>0</v>
      </c>
      <c r="BL154" s="14" t="s">
        <v>78</v>
      </c>
      <c r="BM154" s="120" t="s">
        <v>158</v>
      </c>
    </row>
    <row r="155" spans="2:65" s="22" customFormat="1" ht="24.2" customHeight="1">
      <c r="B155" s="21"/>
      <c r="C155" s="109">
        <v>28</v>
      </c>
      <c r="D155" s="109" t="s">
        <v>74</v>
      </c>
      <c r="E155" s="110" t="s">
        <v>245</v>
      </c>
      <c r="F155" s="111" t="s">
        <v>246</v>
      </c>
      <c r="G155" s="112" t="s">
        <v>77</v>
      </c>
      <c r="H155" s="113">
        <v>9</v>
      </c>
      <c r="I155" s="2"/>
      <c r="J155" s="114">
        <f t="shared" si="30"/>
        <v>0</v>
      </c>
      <c r="K155" s="115"/>
      <c r="L155" s="21"/>
      <c r="M155" s="116" t="s">
        <v>0</v>
      </c>
      <c r="N155" s="117" t="s">
        <v>23</v>
      </c>
      <c r="P155" s="118">
        <f t="shared" si="31"/>
        <v>0</v>
      </c>
      <c r="Q155" s="118">
        <v>0</v>
      </c>
      <c r="R155" s="118">
        <f t="shared" si="32"/>
        <v>0</v>
      </c>
      <c r="S155" s="118">
        <v>0</v>
      </c>
      <c r="T155" s="119">
        <f t="shared" si="33"/>
        <v>0</v>
      </c>
      <c r="V155" s="106"/>
      <c r="W155" s="89"/>
      <c r="X155" s="90"/>
      <c r="Y155" s="89"/>
      <c r="Z155" s="89"/>
      <c r="AA155" s="91"/>
      <c r="AB155" s="92"/>
      <c r="AC155" s="89"/>
      <c r="AD155" s="93"/>
      <c r="AE155" s="94"/>
      <c r="AF155" s="95"/>
      <c r="AG155" s="91"/>
      <c r="AH155" s="89"/>
      <c r="AI155" s="89"/>
      <c r="AJ155" s="89"/>
      <c r="AK155" s="96"/>
      <c r="AR155" s="120" t="s">
        <v>78</v>
      </c>
      <c r="AT155" s="120" t="s">
        <v>74</v>
      </c>
      <c r="AU155" s="120" t="s">
        <v>44</v>
      </c>
      <c r="AY155" s="14" t="s">
        <v>73</v>
      </c>
      <c r="BE155" s="121">
        <f t="shared" si="34"/>
        <v>0</v>
      </c>
      <c r="BF155" s="121">
        <f t="shared" si="35"/>
        <v>0</v>
      </c>
      <c r="BG155" s="121">
        <f t="shared" si="36"/>
        <v>0</v>
      </c>
      <c r="BH155" s="121">
        <f t="shared" si="37"/>
        <v>0</v>
      </c>
      <c r="BI155" s="121">
        <f t="shared" si="38"/>
        <v>0</v>
      </c>
      <c r="BJ155" s="14" t="s">
        <v>42</v>
      </c>
      <c r="BK155" s="121">
        <f t="shared" si="39"/>
        <v>0</v>
      </c>
      <c r="BL155" s="14" t="s">
        <v>78</v>
      </c>
      <c r="BM155" s="120" t="s">
        <v>159</v>
      </c>
    </row>
    <row r="156" spans="2:65" s="22" customFormat="1" ht="34.9">
      <c r="B156" s="21"/>
      <c r="C156" s="109">
        <v>29</v>
      </c>
      <c r="D156" s="109" t="s">
        <v>74</v>
      </c>
      <c r="E156" s="110" t="s">
        <v>255</v>
      </c>
      <c r="F156" s="111" t="s">
        <v>485</v>
      </c>
      <c r="G156" s="112" t="s">
        <v>77</v>
      </c>
      <c r="H156" s="113">
        <v>1</v>
      </c>
      <c r="I156" s="2"/>
      <c r="J156" s="114">
        <f t="shared" si="30"/>
        <v>0</v>
      </c>
      <c r="K156" s="115"/>
      <c r="L156" s="21"/>
      <c r="M156" s="116" t="s">
        <v>0</v>
      </c>
      <c r="N156" s="117" t="s">
        <v>23</v>
      </c>
      <c r="P156" s="118">
        <f t="shared" si="31"/>
        <v>0</v>
      </c>
      <c r="Q156" s="118">
        <v>0</v>
      </c>
      <c r="R156" s="118">
        <f t="shared" si="32"/>
        <v>0</v>
      </c>
      <c r="S156" s="118">
        <v>0</v>
      </c>
      <c r="T156" s="119">
        <f t="shared" si="33"/>
        <v>0</v>
      </c>
      <c r="V156" s="106"/>
      <c r="W156" s="89"/>
      <c r="X156" s="90"/>
      <c r="Y156" s="89"/>
      <c r="Z156" s="89"/>
      <c r="AA156" s="91"/>
      <c r="AB156" s="92"/>
      <c r="AC156" s="89"/>
      <c r="AD156" s="93"/>
      <c r="AE156" s="94"/>
      <c r="AF156" s="95"/>
      <c r="AG156" s="91"/>
      <c r="AH156" s="89"/>
      <c r="AI156" s="89"/>
      <c r="AJ156" s="89"/>
      <c r="AK156" s="96"/>
      <c r="AR156" s="120" t="s">
        <v>78</v>
      </c>
      <c r="AT156" s="120" t="s">
        <v>74</v>
      </c>
      <c r="AU156" s="120" t="s">
        <v>44</v>
      </c>
      <c r="AY156" s="14" t="s">
        <v>73</v>
      </c>
      <c r="BE156" s="121">
        <f t="shared" si="34"/>
        <v>0</v>
      </c>
      <c r="BF156" s="121">
        <f t="shared" si="35"/>
        <v>0</v>
      </c>
      <c r="BG156" s="121">
        <f t="shared" si="36"/>
        <v>0</v>
      </c>
      <c r="BH156" s="121">
        <f t="shared" si="37"/>
        <v>0</v>
      </c>
      <c r="BI156" s="121">
        <f t="shared" si="38"/>
        <v>0</v>
      </c>
      <c r="BJ156" s="14" t="s">
        <v>42</v>
      </c>
      <c r="BK156" s="121">
        <f t="shared" si="39"/>
        <v>0</v>
      </c>
      <c r="BL156" s="14" t="s">
        <v>78</v>
      </c>
      <c r="BM156" s="120" t="s">
        <v>160</v>
      </c>
    </row>
    <row r="157" spans="2:65" s="22" customFormat="1" ht="16.5" customHeight="1">
      <c r="B157" s="21"/>
      <c r="C157" s="109">
        <v>30</v>
      </c>
      <c r="D157" s="109" t="s">
        <v>74</v>
      </c>
      <c r="E157" s="110" t="s">
        <v>248</v>
      </c>
      <c r="F157" s="111" t="s">
        <v>118</v>
      </c>
      <c r="G157" s="112" t="s">
        <v>87</v>
      </c>
      <c r="H157" s="113">
        <v>1</v>
      </c>
      <c r="I157" s="2"/>
      <c r="J157" s="114">
        <f t="shared" si="30"/>
        <v>0</v>
      </c>
      <c r="K157" s="115"/>
      <c r="L157" s="21"/>
      <c r="M157" s="116" t="s">
        <v>0</v>
      </c>
      <c r="N157" s="117" t="s">
        <v>23</v>
      </c>
      <c r="P157" s="118">
        <f t="shared" si="31"/>
        <v>0</v>
      </c>
      <c r="Q157" s="118">
        <v>0</v>
      </c>
      <c r="R157" s="118">
        <f t="shared" si="32"/>
        <v>0</v>
      </c>
      <c r="S157" s="118">
        <v>0</v>
      </c>
      <c r="T157" s="119">
        <f t="shared" si="33"/>
        <v>0</v>
      </c>
      <c r="V157" s="106"/>
      <c r="W157" s="89"/>
      <c r="X157" s="90"/>
      <c r="Y157" s="89"/>
      <c r="Z157" s="89"/>
      <c r="AA157" s="91"/>
      <c r="AB157" s="92"/>
      <c r="AC157" s="89"/>
      <c r="AD157" s="93"/>
      <c r="AE157" s="94"/>
      <c r="AF157" s="95"/>
      <c r="AG157" s="91"/>
      <c r="AH157" s="89"/>
      <c r="AI157" s="89"/>
      <c r="AJ157" s="89"/>
      <c r="AK157" s="96"/>
      <c r="AL157" s="99"/>
      <c r="AR157" s="120" t="s">
        <v>78</v>
      </c>
      <c r="AT157" s="120" t="s">
        <v>74</v>
      </c>
      <c r="AU157" s="120" t="s">
        <v>44</v>
      </c>
      <c r="AY157" s="14" t="s">
        <v>73</v>
      </c>
      <c r="BE157" s="121">
        <f t="shared" si="34"/>
        <v>0</v>
      </c>
      <c r="BF157" s="121">
        <f t="shared" si="35"/>
        <v>0</v>
      </c>
      <c r="BG157" s="121">
        <f t="shared" si="36"/>
        <v>0</v>
      </c>
      <c r="BH157" s="121">
        <f t="shared" si="37"/>
        <v>0</v>
      </c>
      <c r="BI157" s="121">
        <f t="shared" si="38"/>
        <v>0</v>
      </c>
      <c r="BJ157" s="14" t="s">
        <v>42</v>
      </c>
      <c r="BK157" s="121">
        <f t="shared" si="39"/>
        <v>0</v>
      </c>
      <c r="BL157" s="14" t="s">
        <v>78</v>
      </c>
      <c r="BM157" s="120" t="s">
        <v>162</v>
      </c>
    </row>
    <row r="158" spans="2:65" s="22" customFormat="1" ht="16.5" customHeight="1">
      <c r="B158" s="21"/>
      <c r="C158" s="109">
        <v>31</v>
      </c>
      <c r="D158" s="109" t="s">
        <v>74</v>
      </c>
      <c r="E158" s="110" t="s">
        <v>256</v>
      </c>
      <c r="F158" s="111" t="s">
        <v>250</v>
      </c>
      <c r="G158" s="112" t="s">
        <v>87</v>
      </c>
      <c r="H158" s="113">
        <v>1</v>
      </c>
      <c r="I158" s="2"/>
      <c r="J158" s="114">
        <f t="shared" si="30"/>
        <v>0</v>
      </c>
      <c r="K158" s="115"/>
      <c r="L158" s="21"/>
      <c r="M158" s="116" t="s">
        <v>0</v>
      </c>
      <c r="N158" s="117" t="s">
        <v>23</v>
      </c>
      <c r="P158" s="118">
        <f t="shared" si="31"/>
        <v>0</v>
      </c>
      <c r="Q158" s="118">
        <v>0</v>
      </c>
      <c r="R158" s="118">
        <f t="shared" si="32"/>
        <v>0</v>
      </c>
      <c r="S158" s="118">
        <v>0</v>
      </c>
      <c r="T158" s="119">
        <f t="shared" si="33"/>
        <v>0</v>
      </c>
      <c r="V158" s="106"/>
      <c r="W158" s="89"/>
      <c r="X158" s="90"/>
      <c r="Y158" s="89"/>
      <c r="Z158" s="89"/>
      <c r="AA158" s="91"/>
      <c r="AB158" s="92"/>
      <c r="AC158" s="89"/>
      <c r="AD158" s="93"/>
      <c r="AE158" s="94"/>
      <c r="AF158" s="95"/>
      <c r="AG158" s="91"/>
      <c r="AH158" s="89"/>
      <c r="AI158" s="89"/>
      <c r="AJ158" s="89"/>
      <c r="AK158" s="96"/>
      <c r="AR158" s="120" t="s">
        <v>78</v>
      </c>
      <c r="AT158" s="120" t="s">
        <v>74</v>
      </c>
      <c r="AU158" s="120" t="s">
        <v>44</v>
      </c>
      <c r="AY158" s="14" t="s">
        <v>73</v>
      </c>
      <c r="BE158" s="121">
        <f t="shared" si="34"/>
        <v>0</v>
      </c>
      <c r="BF158" s="121">
        <f t="shared" si="35"/>
        <v>0</v>
      </c>
      <c r="BG158" s="121">
        <f t="shared" si="36"/>
        <v>0</v>
      </c>
      <c r="BH158" s="121">
        <f t="shared" si="37"/>
        <v>0</v>
      </c>
      <c r="BI158" s="121">
        <f t="shared" si="38"/>
        <v>0</v>
      </c>
      <c r="BJ158" s="14" t="s">
        <v>42</v>
      </c>
      <c r="BK158" s="121">
        <f t="shared" si="39"/>
        <v>0</v>
      </c>
      <c r="BL158" s="14" t="s">
        <v>78</v>
      </c>
      <c r="BM158" s="120" t="s">
        <v>163</v>
      </c>
    </row>
    <row r="159" spans="2:65" s="22" customFormat="1" ht="16.5" customHeight="1">
      <c r="B159" s="21"/>
      <c r="C159" s="109">
        <v>32</v>
      </c>
      <c r="D159" s="109" t="s">
        <v>74</v>
      </c>
      <c r="E159" s="110" t="s">
        <v>251</v>
      </c>
      <c r="F159" s="111" t="s">
        <v>252</v>
      </c>
      <c r="G159" s="112" t="s">
        <v>87</v>
      </c>
      <c r="H159" s="113">
        <v>1</v>
      </c>
      <c r="I159" s="2"/>
      <c r="J159" s="114">
        <f t="shared" si="30"/>
        <v>0</v>
      </c>
      <c r="K159" s="115"/>
      <c r="L159" s="21"/>
      <c r="M159" s="116" t="s">
        <v>0</v>
      </c>
      <c r="N159" s="117" t="s">
        <v>23</v>
      </c>
      <c r="P159" s="118">
        <f t="shared" si="31"/>
        <v>0</v>
      </c>
      <c r="Q159" s="118">
        <v>0</v>
      </c>
      <c r="R159" s="118">
        <f t="shared" si="32"/>
        <v>0</v>
      </c>
      <c r="S159" s="118">
        <v>0</v>
      </c>
      <c r="T159" s="119">
        <f t="shared" si="33"/>
        <v>0</v>
      </c>
      <c r="V159" s="106"/>
      <c r="W159" s="89"/>
      <c r="X159" s="90"/>
      <c r="Y159" s="89"/>
      <c r="Z159" s="89"/>
      <c r="AA159" s="91"/>
      <c r="AB159" s="92"/>
      <c r="AC159" s="89"/>
      <c r="AD159" s="93"/>
      <c r="AE159" s="94"/>
      <c r="AF159" s="95"/>
      <c r="AG159" s="91"/>
      <c r="AH159" s="89"/>
      <c r="AI159" s="89"/>
      <c r="AJ159" s="89"/>
      <c r="AK159" s="96"/>
      <c r="AM159" s="99"/>
      <c r="AR159" s="120" t="s">
        <v>78</v>
      </c>
      <c r="AT159" s="120" t="s">
        <v>74</v>
      </c>
      <c r="AU159" s="120" t="s">
        <v>44</v>
      </c>
      <c r="AY159" s="14" t="s">
        <v>73</v>
      </c>
      <c r="BE159" s="121">
        <f t="shared" si="34"/>
        <v>0</v>
      </c>
      <c r="BF159" s="121">
        <f t="shared" si="35"/>
        <v>0</v>
      </c>
      <c r="BG159" s="121">
        <f t="shared" si="36"/>
        <v>0</v>
      </c>
      <c r="BH159" s="121">
        <f t="shared" si="37"/>
        <v>0</v>
      </c>
      <c r="BI159" s="121">
        <f t="shared" si="38"/>
        <v>0</v>
      </c>
      <c r="BJ159" s="14" t="s">
        <v>42</v>
      </c>
      <c r="BK159" s="121">
        <f t="shared" si="39"/>
        <v>0</v>
      </c>
      <c r="BL159" s="14" t="s">
        <v>78</v>
      </c>
      <c r="BM159" s="120" t="s">
        <v>164</v>
      </c>
    </row>
    <row r="160" spans="2:65" s="99" customFormat="1" ht="25.9" customHeight="1">
      <c r="B160" s="98"/>
      <c r="D160" s="100" t="s">
        <v>40</v>
      </c>
      <c r="E160" s="101" t="s">
        <v>267</v>
      </c>
      <c r="F160" s="101" t="s">
        <v>210</v>
      </c>
      <c r="J160" s="102">
        <f>BK160</f>
        <v>0</v>
      </c>
      <c r="L160" s="98"/>
      <c r="M160" s="103"/>
      <c r="P160" s="104">
        <f>SUM(P161:P166)</f>
        <v>0</v>
      </c>
      <c r="R160" s="104">
        <f>SUM(R161:R166)</f>
        <v>0</v>
      </c>
      <c r="T160" s="105">
        <f>SUM(T161:T166)</f>
        <v>0</v>
      </c>
      <c r="V160" s="106"/>
      <c r="W160" s="89"/>
      <c r="X160" s="90"/>
      <c r="Y160" s="89"/>
      <c r="Z160" s="89"/>
      <c r="AA160" s="91"/>
      <c r="AB160" s="92"/>
      <c r="AC160" s="89"/>
      <c r="AD160" s="93"/>
      <c r="AE160" s="94"/>
      <c r="AF160" s="95"/>
      <c r="AG160" s="91"/>
      <c r="AH160" s="89"/>
      <c r="AI160" s="89"/>
      <c r="AJ160" s="89"/>
      <c r="AK160" s="96"/>
      <c r="AL160"/>
      <c r="AM160" s="22"/>
      <c r="AN160" s="22"/>
      <c r="AO160" s="22"/>
      <c r="AR160" s="100" t="s">
        <v>42</v>
      </c>
      <c r="AT160" s="107" t="s">
        <v>40</v>
      </c>
      <c r="AU160" s="107" t="s">
        <v>41</v>
      </c>
      <c r="AY160" s="100" t="s">
        <v>73</v>
      </c>
      <c r="BK160" s="108">
        <f>SUM(BK161:BK166)</f>
        <v>0</v>
      </c>
    </row>
    <row r="161" spans="2:65" s="22" customFormat="1" ht="16.5" customHeight="1">
      <c r="B161" s="21"/>
      <c r="C161" s="109">
        <v>33</v>
      </c>
      <c r="D161" s="109" t="s">
        <v>74</v>
      </c>
      <c r="E161" s="110" t="s">
        <v>258</v>
      </c>
      <c r="F161" s="111" t="s">
        <v>212</v>
      </c>
      <c r="G161" s="112" t="s">
        <v>87</v>
      </c>
      <c r="H161" s="113">
        <v>1</v>
      </c>
      <c r="I161" s="2"/>
      <c r="J161" s="114">
        <f t="shared" ref="J161:J166" si="40">ROUND(I161*H161,2)</f>
        <v>0</v>
      </c>
      <c r="K161" s="115"/>
      <c r="L161" s="21"/>
      <c r="M161" s="116" t="s">
        <v>0</v>
      </c>
      <c r="N161" s="117" t="s">
        <v>23</v>
      </c>
      <c r="P161" s="118">
        <f>O161*H161</f>
        <v>0</v>
      </c>
      <c r="Q161" s="118">
        <v>0</v>
      </c>
      <c r="R161" s="118">
        <f>Q161*H161</f>
        <v>0</v>
      </c>
      <c r="S161" s="118">
        <v>0</v>
      </c>
      <c r="T161" s="119">
        <f>S161*H161</f>
        <v>0</v>
      </c>
      <c r="V161" s="106"/>
      <c r="W161" s="89"/>
      <c r="X161" s="90"/>
      <c r="Y161" s="89"/>
      <c r="Z161" s="89"/>
      <c r="AA161" s="91"/>
      <c r="AB161" s="92"/>
      <c r="AC161" s="89"/>
      <c r="AD161" s="93"/>
      <c r="AE161" s="94"/>
      <c r="AF161" s="95"/>
      <c r="AG161" s="91"/>
      <c r="AH161" s="89"/>
      <c r="AI161" s="89"/>
      <c r="AJ161" s="89"/>
      <c r="AK161" s="96"/>
      <c r="AL161"/>
      <c r="AR161" s="120" t="s">
        <v>78</v>
      </c>
      <c r="AT161" s="120" t="s">
        <v>74</v>
      </c>
      <c r="AU161" s="120" t="s">
        <v>42</v>
      </c>
      <c r="AY161" s="14" t="s">
        <v>73</v>
      </c>
      <c r="BE161" s="121">
        <f t="shared" ref="BE161:BE166" si="41">IF(N161="základní",J161,0)</f>
        <v>0</v>
      </c>
      <c r="BF161" s="121">
        <f t="shared" ref="BF161:BF166" si="42">IF(N161="snížená",J161,0)</f>
        <v>0</v>
      </c>
      <c r="BG161" s="121">
        <f t="shared" ref="BG161:BG166" si="43">IF(N161="zákl. přenesená",J161,0)</f>
        <v>0</v>
      </c>
      <c r="BH161" s="121">
        <f t="shared" ref="BH161:BH166" si="44">IF(N161="sníž. přenesená",J161,0)</f>
        <v>0</v>
      </c>
      <c r="BI161" s="121">
        <f t="shared" ref="BI161:BI166" si="45">IF(N161="nulová",J161,0)</f>
        <v>0</v>
      </c>
      <c r="BJ161" s="14" t="s">
        <v>42</v>
      </c>
      <c r="BK161" s="121">
        <f t="shared" ref="BK161:BK166" si="46">ROUND(I161*H161,2)</f>
        <v>0</v>
      </c>
      <c r="BL161" s="14" t="s">
        <v>78</v>
      </c>
      <c r="BM161" s="120" t="s">
        <v>201</v>
      </c>
    </row>
    <row r="162" spans="2:65" s="22" customFormat="1" ht="16.5" customHeight="1">
      <c r="B162" s="21"/>
      <c r="C162" s="109">
        <v>34</v>
      </c>
      <c r="D162" s="109" t="s">
        <v>74</v>
      </c>
      <c r="E162" s="110" t="s">
        <v>259</v>
      </c>
      <c r="F162" s="111" t="s">
        <v>221</v>
      </c>
      <c r="G162" s="112" t="s">
        <v>87</v>
      </c>
      <c r="H162" s="113">
        <v>1</v>
      </c>
      <c r="I162" s="2"/>
      <c r="J162" s="114">
        <f t="shared" si="40"/>
        <v>0</v>
      </c>
      <c r="K162" s="115"/>
      <c r="L162" s="21"/>
      <c r="M162" s="116" t="s">
        <v>0</v>
      </c>
      <c r="N162" s="117" t="s">
        <v>23</v>
      </c>
      <c r="P162" s="118">
        <f>O162*H162</f>
        <v>0</v>
      </c>
      <c r="Q162" s="118">
        <v>0</v>
      </c>
      <c r="R162" s="118">
        <f>Q162*H162</f>
        <v>0</v>
      </c>
      <c r="S162" s="118">
        <v>0</v>
      </c>
      <c r="T162" s="119">
        <f>S162*H162</f>
        <v>0</v>
      </c>
      <c r="V162" s="106"/>
      <c r="W162" s="89"/>
      <c r="X162" s="90"/>
      <c r="Y162" s="89"/>
      <c r="Z162" s="89"/>
      <c r="AA162" s="91"/>
      <c r="AB162" s="92"/>
      <c r="AC162" s="89"/>
      <c r="AD162" s="93"/>
      <c r="AE162" s="94"/>
      <c r="AF162" s="95"/>
      <c r="AG162" s="91"/>
      <c r="AH162" s="89"/>
      <c r="AI162" s="89"/>
      <c r="AJ162" s="89"/>
      <c r="AK162" s="96"/>
      <c r="AL162"/>
      <c r="AM162"/>
      <c r="AR162" s="120" t="s">
        <v>78</v>
      </c>
      <c r="AT162" s="120" t="s">
        <v>74</v>
      </c>
      <c r="AU162" s="120" t="s">
        <v>42</v>
      </c>
      <c r="AY162" s="14" t="s">
        <v>73</v>
      </c>
      <c r="BE162" s="121">
        <f t="shared" si="41"/>
        <v>0</v>
      </c>
      <c r="BF162" s="121">
        <f t="shared" si="42"/>
        <v>0</v>
      </c>
      <c r="BG162" s="121">
        <f t="shared" si="43"/>
        <v>0</v>
      </c>
      <c r="BH162" s="121">
        <f t="shared" si="44"/>
        <v>0</v>
      </c>
      <c r="BI162" s="121">
        <f t="shared" si="45"/>
        <v>0</v>
      </c>
      <c r="BJ162" s="14" t="s">
        <v>42</v>
      </c>
      <c r="BK162" s="121">
        <f t="shared" si="46"/>
        <v>0</v>
      </c>
      <c r="BL162" s="14" t="s">
        <v>78</v>
      </c>
      <c r="BM162" s="120" t="s">
        <v>202</v>
      </c>
    </row>
    <row r="163" spans="2:65" s="22" customFormat="1" ht="16.5" customHeight="1">
      <c r="B163" s="21"/>
      <c r="C163" s="109">
        <v>35</v>
      </c>
      <c r="D163" s="109" t="s">
        <v>74</v>
      </c>
      <c r="E163" s="110" t="s">
        <v>260</v>
      </c>
      <c r="F163" s="111" t="s">
        <v>483</v>
      </c>
      <c r="G163" s="112" t="s">
        <v>77</v>
      </c>
      <c r="H163" s="113">
        <v>2</v>
      </c>
      <c r="I163" s="2"/>
      <c r="J163" s="114">
        <f t="shared" si="40"/>
        <v>0</v>
      </c>
      <c r="K163" s="115"/>
      <c r="L163" s="21"/>
      <c r="M163" s="116" t="s">
        <v>0</v>
      </c>
      <c r="N163" s="117" t="s">
        <v>23</v>
      </c>
      <c r="P163" s="118">
        <f>O163*H163</f>
        <v>0</v>
      </c>
      <c r="Q163" s="118">
        <v>0</v>
      </c>
      <c r="R163" s="118">
        <f>Q163*H163</f>
        <v>0</v>
      </c>
      <c r="S163" s="118">
        <v>0</v>
      </c>
      <c r="T163" s="119">
        <f>S163*H163</f>
        <v>0</v>
      </c>
      <c r="V163" s="106"/>
      <c r="W163" s="89"/>
      <c r="X163" s="90"/>
      <c r="Y163" s="89"/>
      <c r="Z163" s="89"/>
      <c r="AA163" s="91"/>
      <c r="AB163" s="92"/>
      <c r="AC163" s="89"/>
      <c r="AD163" s="93"/>
      <c r="AE163" s="94"/>
      <c r="AF163" s="95"/>
      <c r="AG163" s="91"/>
      <c r="AH163" s="89"/>
      <c r="AI163" s="89"/>
      <c r="AJ163" s="89"/>
      <c r="AK163" s="96"/>
      <c r="AL163"/>
      <c r="AM163"/>
      <c r="AR163" s="120" t="s">
        <v>78</v>
      </c>
      <c r="AT163" s="120" t="s">
        <v>74</v>
      </c>
      <c r="AU163" s="120" t="s">
        <v>42</v>
      </c>
      <c r="AY163" s="14" t="s">
        <v>73</v>
      </c>
      <c r="BE163" s="121">
        <f t="shared" si="41"/>
        <v>0</v>
      </c>
      <c r="BF163" s="121">
        <f t="shared" si="42"/>
        <v>0</v>
      </c>
      <c r="BG163" s="121">
        <f t="shared" si="43"/>
        <v>0</v>
      </c>
      <c r="BH163" s="121">
        <f t="shared" si="44"/>
        <v>0</v>
      </c>
      <c r="BI163" s="121">
        <f t="shared" si="45"/>
        <v>0</v>
      </c>
      <c r="BJ163" s="14" t="s">
        <v>42</v>
      </c>
      <c r="BK163" s="121">
        <f t="shared" si="46"/>
        <v>0</v>
      </c>
      <c r="BL163" s="14" t="s">
        <v>78</v>
      </c>
      <c r="BM163" s="120" t="s">
        <v>203</v>
      </c>
    </row>
    <row r="164" spans="2:65" s="22" customFormat="1" ht="16.5" customHeight="1">
      <c r="B164" s="21"/>
      <c r="C164" s="109">
        <v>36</v>
      </c>
      <c r="D164" s="109" t="s">
        <v>74</v>
      </c>
      <c r="E164" s="110" t="s">
        <v>253</v>
      </c>
      <c r="F164" s="111" t="s">
        <v>254</v>
      </c>
      <c r="G164" s="112" t="s">
        <v>87</v>
      </c>
      <c r="H164" s="113">
        <v>1</v>
      </c>
      <c r="I164" s="2"/>
      <c r="J164" s="114">
        <f t="shared" si="40"/>
        <v>0</v>
      </c>
      <c r="K164" s="115"/>
      <c r="L164" s="21"/>
      <c r="M164" s="116"/>
      <c r="N164" s="117"/>
      <c r="P164" s="118"/>
      <c r="Q164" s="118"/>
      <c r="R164" s="118"/>
      <c r="S164" s="118"/>
      <c r="T164" s="119"/>
      <c r="V164" s="106"/>
      <c r="W164" s="89"/>
      <c r="X164" s="90"/>
      <c r="Y164" s="89"/>
      <c r="Z164" s="89"/>
      <c r="AA164" s="91"/>
      <c r="AB164" s="92"/>
      <c r="AC164" s="89"/>
      <c r="AD164" s="93"/>
      <c r="AE164" s="94"/>
      <c r="AF164" s="95"/>
      <c r="AG164" s="91"/>
      <c r="AH164" s="89"/>
      <c r="AI164" s="89"/>
      <c r="AJ164" s="89"/>
      <c r="AK164" s="96"/>
      <c r="AL164"/>
      <c r="AM164"/>
      <c r="AR164" s="120" t="s">
        <v>81</v>
      </c>
      <c r="AT164" s="120" t="s">
        <v>74</v>
      </c>
      <c r="AU164" s="120" t="s">
        <v>41</v>
      </c>
      <c r="AY164" s="14" t="s">
        <v>73</v>
      </c>
      <c r="BE164" s="121">
        <f t="shared" si="41"/>
        <v>0</v>
      </c>
      <c r="BF164" s="121">
        <f t="shared" si="42"/>
        <v>0</v>
      </c>
      <c r="BG164" s="121">
        <f t="shared" si="43"/>
        <v>0</v>
      </c>
      <c r="BH164" s="121">
        <f t="shared" si="44"/>
        <v>0</v>
      </c>
      <c r="BI164" s="121">
        <f t="shared" si="45"/>
        <v>0</v>
      </c>
      <c r="BJ164" s="14" t="s">
        <v>41</v>
      </c>
      <c r="BK164" s="121">
        <f t="shared" si="46"/>
        <v>0</v>
      </c>
      <c r="BL164" s="14" t="s">
        <v>78</v>
      </c>
      <c r="BM164" s="120" t="s">
        <v>204</v>
      </c>
    </row>
    <row r="165" spans="2:65" s="22" customFormat="1" ht="21.75" customHeight="1">
      <c r="B165" s="21"/>
      <c r="C165" s="109">
        <v>37</v>
      </c>
      <c r="D165" s="109" t="s">
        <v>74</v>
      </c>
      <c r="E165" s="110" t="s">
        <v>261</v>
      </c>
      <c r="F165" s="111" t="s">
        <v>226</v>
      </c>
      <c r="G165" s="112" t="s">
        <v>87</v>
      </c>
      <c r="H165" s="113">
        <v>1</v>
      </c>
      <c r="I165" s="2"/>
      <c r="J165" s="114">
        <f t="shared" si="40"/>
        <v>0</v>
      </c>
      <c r="K165" s="115"/>
      <c r="L165" s="21"/>
      <c r="M165" s="116" t="s">
        <v>0</v>
      </c>
      <c r="N165" s="117" t="s">
        <v>23</v>
      </c>
      <c r="P165" s="118">
        <f>O165*H165</f>
        <v>0</v>
      </c>
      <c r="Q165" s="118">
        <v>0</v>
      </c>
      <c r="R165" s="118">
        <f>Q165*H165</f>
        <v>0</v>
      </c>
      <c r="S165" s="118">
        <v>0</v>
      </c>
      <c r="T165" s="119">
        <f>S165*H165</f>
        <v>0</v>
      </c>
      <c r="V165" s="106"/>
      <c r="W165" s="89"/>
      <c r="X165" s="90"/>
      <c r="Y165" s="89"/>
      <c r="Z165" s="89"/>
      <c r="AA165" s="91"/>
      <c r="AB165" s="92"/>
      <c r="AC165" s="89"/>
      <c r="AD165" s="93"/>
      <c r="AE165" s="94"/>
      <c r="AF165" s="95"/>
      <c r="AG165" s="91"/>
      <c r="AH165" s="89"/>
      <c r="AI165" s="89"/>
      <c r="AJ165" s="89"/>
      <c r="AK165" s="96"/>
      <c r="AL165"/>
      <c r="AM165"/>
      <c r="AN165"/>
      <c r="AR165" s="120" t="s">
        <v>78</v>
      </c>
      <c r="AT165" s="120" t="s">
        <v>74</v>
      </c>
      <c r="AU165" s="120" t="s">
        <v>42</v>
      </c>
      <c r="AY165" s="14" t="s">
        <v>73</v>
      </c>
      <c r="BE165" s="121">
        <f t="shared" si="41"/>
        <v>0</v>
      </c>
      <c r="BF165" s="121">
        <f t="shared" si="42"/>
        <v>0</v>
      </c>
      <c r="BG165" s="121">
        <f t="shared" si="43"/>
        <v>0</v>
      </c>
      <c r="BH165" s="121">
        <f t="shared" si="44"/>
        <v>0</v>
      </c>
      <c r="BI165" s="121">
        <f t="shared" si="45"/>
        <v>0</v>
      </c>
      <c r="BJ165" s="14" t="s">
        <v>42</v>
      </c>
      <c r="BK165" s="121">
        <f t="shared" si="46"/>
        <v>0</v>
      </c>
      <c r="BL165" s="14" t="s">
        <v>78</v>
      </c>
      <c r="BM165" s="120" t="s">
        <v>204</v>
      </c>
    </row>
    <row r="166" spans="2:65" s="22" customFormat="1" ht="16.5" customHeight="1">
      <c r="B166" s="21"/>
      <c r="C166" s="109">
        <v>38</v>
      </c>
      <c r="D166" s="109" t="s">
        <v>74</v>
      </c>
      <c r="E166" s="110" t="s">
        <v>262</v>
      </c>
      <c r="F166" s="111" t="s">
        <v>229</v>
      </c>
      <c r="G166" s="112" t="s">
        <v>87</v>
      </c>
      <c r="H166" s="113">
        <v>1</v>
      </c>
      <c r="I166" s="2"/>
      <c r="J166" s="114">
        <f t="shared" si="40"/>
        <v>0</v>
      </c>
      <c r="K166" s="115"/>
      <c r="L166" s="21"/>
      <c r="M166" s="122" t="s">
        <v>0</v>
      </c>
      <c r="N166" s="123" t="s">
        <v>23</v>
      </c>
      <c r="O166" s="124"/>
      <c r="P166" s="125">
        <f>O166*H166</f>
        <v>0</v>
      </c>
      <c r="Q166" s="125">
        <v>0</v>
      </c>
      <c r="R166" s="125">
        <f>Q166*H166</f>
        <v>0</v>
      </c>
      <c r="S166" s="125">
        <v>0</v>
      </c>
      <c r="T166" s="126">
        <f>S166*H166</f>
        <v>0</v>
      </c>
      <c r="V166" s="106"/>
      <c r="W166" s="89"/>
      <c r="X166" s="90"/>
      <c r="Y166" s="89"/>
      <c r="Z166" s="89"/>
      <c r="AA166" s="91"/>
      <c r="AB166" s="92"/>
      <c r="AC166" s="89"/>
      <c r="AD166" s="93"/>
      <c r="AE166" s="94"/>
      <c r="AF166" s="95"/>
      <c r="AG166" s="91"/>
      <c r="AH166" s="89"/>
      <c r="AI166" s="89"/>
      <c r="AJ166" s="89"/>
      <c r="AK166" s="96"/>
      <c r="AL166"/>
      <c r="AM166"/>
      <c r="AN166"/>
      <c r="AR166" s="120" t="s">
        <v>78</v>
      </c>
      <c r="AT166" s="120" t="s">
        <v>74</v>
      </c>
      <c r="AU166" s="120" t="s">
        <v>42</v>
      </c>
      <c r="AY166" s="14" t="s">
        <v>73</v>
      </c>
      <c r="BE166" s="121">
        <f t="shared" si="41"/>
        <v>0</v>
      </c>
      <c r="BF166" s="121">
        <f t="shared" si="42"/>
        <v>0</v>
      </c>
      <c r="BG166" s="121">
        <f t="shared" si="43"/>
        <v>0</v>
      </c>
      <c r="BH166" s="121">
        <f t="shared" si="44"/>
        <v>0</v>
      </c>
      <c r="BI166" s="121">
        <f t="shared" si="45"/>
        <v>0</v>
      </c>
      <c r="BJ166" s="14" t="s">
        <v>42</v>
      </c>
      <c r="BK166" s="121">
        <f t="shared" si="46"/>
        <v>0</v>
      </c>
      <c r="BL166" s="14" t="s">
        <v>78</v>
      </c>
      <c r="BM166" s="120" t="s">
        <v>205</v>
      </c>
    </row>
    <row r="167" spans="2:65" s="22" customFormat="1" ht="6.95" customHeight="1">
      <c r="B167" s="47"/>
      <c r="C167" s="48"/>
      <c r="D167" s="48"/>
      <c r="E167" s="48"/>
      <c r="F167" s="48"/>
      <c r="G167" s="48"/>
      <c r="H167" s="48"/>
      <c r="I167" s="48"/>
      <c r="J167" s="48"/>
      <c r="K167" s="48"/>
      <c r="L167" s="21"/>
      <c r="V167" s="106"/>
      <c r="W167" s="89"/>
      <c r="X167" s="90"/>
      <c r="Y167" s="89"/>
      <c r="Z167" s="89"/>
      <c r="AA167" s="91"/>
      <c r="AB167" s="92"/>
      <c r="AC167" s="89"/>
      <c r="AD167" s="93"/>
      <c r="AE167" s="94"/>
      <c r="AF167" s="95"/>
      <c r="AG167" s="91"/>
      <c r="AH167" s="89"/>
      <c r="AI167" s="89"/>
      <c r="AJ167" s="89"/>
      <c r="AK167" s="96"/>
      <c r="AL167"/>
      <c r="AM167"/>
      <c r="AN167"/>
      <c r="AO167"/>
    </row>
    <row r="168" spans="2:65" ht="13.15">
      <c r="V168" s="106"/>
      <c r="W168" s="89"/>
      <c r="X168" s="90"/>
      <c r="Y168" s="89"/>
      <c r="Z168" s="89"/>
      <c r="AA168" s="91"/>
      <c r="AB168" s="92"/>
      <c r="AC168" s="89"/>
      <c r="AD168" s="93"/>
      <c r="AE168" s="94"/>
      <c r="AF168" s="95"/>
      <c r="AG168" s="91"/>
      <c r="AH168" s="89"/>
      <c r="AI168" s="89"/>
      <c r="AJ168" s="89"/>
      <c r="AK168" s="96"/>
    </row>
    <row r="169" spans="2:65" ht="12.75"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</row>
    <row r="170" spans="2:65" ht="13.15">
      <c r="V170" s="127"/>
      <c r="W170" s="127"/>
      <c r="X170" s="127"/>
      <c r="Y170" s="127"/>
      <c r="Z170" s="128"/>
      <c r="AA170" s="129"/>
      <c r="AB170" s="129"/>
      <c r="AC170" s="128"/>
      <c r="AD170" s="129"/>
      <c r="AE170" s="130"/>
      <c r="AF170" s="129"/>
      <c r="AG170" s="129"/>
      <c r="AH170" s="129"/>
      <c r="AI170" s="128"/>
      <c r="AJ170" s="129"/>
      <c r="AK170" s="128"/>
    </row>
  </sheetData>
  <sheetProtection algorithmName="SHA-512" hashValue="aJRcHzEUGshLRyNEwZutpQpegLTGYern/YXMY/6PR4MyHvmORPSNXnqYViFnctC9AgjKpz3qrM+rF9a/gA+htg==" saltValue="CNfjXuOyQrZITw5+a39mxA==" spinCount="100000" sheet="1" objects="1" scenarios="1"/>
  <autoFilter ref="C121:K166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CB771-5CCD-4236-9420-976674779082}">
  <dimension ref="B2:BN153"/>
  <sheetViews>
    <sheetView workbookViewId="0">
      <selection activeCell="E9" sqref="E9:H9"/>
    </sheetView>
  </sheetViews>
  <sheetFormatPr defaultColWidth="9.33203125" defaultRowHeight="10.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36" max="36" width="15.83203125" customWidth="1"/>
    <col min="37" max="37" width="13.6640625" customWidth="1"/>
    <col min="43" max="43" width="8.6640625" customWidth="1"/>
    <col min="44" max="66" width="8.6640625" hidden="1" customWidth="1"/>
    <col min="67" max="68" width="8.6640625" customWidth="1"/>
  </cols>
  <sheetData>
    <row r="2" spans="2:46" ht="36.950000000000003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4" t="s">
        <v>377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44</v>
      </c>
    </row>
    <row r="4" spans="2:46" ht="24.95" customHeight="1">
      <c r="B4" s="17"/>
      <c r="D4" s="18" t="s">
        <v>46</v>
      </c>
      <c r="L4" s="17"/>
      <c r="M4" s="19" t="s">
        <v>5</v>
      </c>
      <c r="AT4" s="14" t="s">
        <v>1</v>
      </c>
    </row>
    <row r="5" spans="2:46" ht="6.95" customHeight="1">
      <c r="B5" s="17"/>
      <c r="L5" s="17"/>
    </row>
    <row r="6" spans="2:46" ht="12" customHeight="1">
      <c r="B6" s="17"/>
      <c r="D6" s="20" t="s">
        <v>6</v>
      </c>
      <c r="L6" s="17"/>
    </row>
    <row r="7" spans="2:46" ht="16.5" customHeight="1">
      <c r="B7" s="17"/>
      <c r="E7" s="185" t="str">
        <f>'[1]Rekapitulace stavby'!K6</f>
        <v>CHLAZENÍ KANCELÁŘÍ V OBJEKTU ŠTEFÁNIKOVA 13, 15, 21</v>
      </c>
      <c r="F7" s="186"/>
      <c r="G7" s="186"/>
      <c r="H7" s="186"/>
      <c r="L7" s="17"/>
    </row>
    <row r="8" spans="2:46" s="22" customFormat="1" ht="12" customHeight="1">
      <c r="B8" s="21"/>
      <c r="D8" s="20" t="s">
        <v>47</v>
      </c>
      <c r="L8" s="21"/>
    </row>
    <row r="9" spans="2:46" s="22" customFormat="1" ht="16.5" customHeight="1">
      <c r="B9" s="21"/>
      <c r="E9" s="183" t="s">
        <v>378</v>
      </c>
      <c r="F9" s="184"/>
      <c r="G9" s="184"/>
      <c r="H9" s="184"/>
      <c r="L9" s="21"/>
    </row>
    <row r="10" spans="2:46" s="22" customFormat="1">
      <c r="B10" s="21"/>
      <c r="L10" s="21"/>
    </row>
    <row r="11" spans="2:46" s="22" customFormat="1" ht="12" customHeight="1">
      <c r="B11" s="21"/>
      <c r="D11" s="20" t="s">
        <v>7</v>
      </c>
      <c r="F11" s="23" t="s">
        <v>0</v>
      </c>
      <c r="I11" s="20" t="s">
        <v>8</v>
      </c>
      <c r="J11" s="23" t="s">
        <v>0</v>
      </c>
      <c r="L11" s="21"/>
    </row>
    <row r="12" spans="2:46" s="22" customFormat="1" ht="12" customHeight="1">
      <c r="B12" s="21"/>
      <c r="D12" s="20" t="s">
        <v>9</v>
      </c>
      <c r="F12" s="23" t="str">
        <f>'02 - ZTI_13 a 15'!F12</f>
        <v>Štefánikova 13, 15</v>
      </c>
      <c r="I12" s="20" t="s">
        <v>10</v>
      </c>
      <c r="J12" s="177"/>
      <c r="L12" s="21"/>
    </row>
    <row r="13" spans="2:46" s="22" customFormat="1" ht="10.9" customHeight="1">
      <c r="B13" s="21"/>
      <c r="L13" s="21"/>
    </row>
    <row r="14" spans="2:46" s="22" customFormat="1" ht="12" customHeight="1">
      <c r="B14" s="21"/>
      <c r="D14" s="20" t="s">
        <v>11</v>
      </c>
      <c r="F14" s="22" t="str">
        <f>'02 - ZTI_13 a 15'!F14</f>
        <v>Městská část Praha 5</v>
      </c>
      <c r="I14" s="20" t="s">
        <v>12</v>
      </c>
      <c r="J14" s="23" t="str">
        <f>IF('[1]Rekapitulace stavby'!AN10="","",'[1]Rekapitulace stavby'!AN10)</f>
        <v/>
      </c>
      <c r="L14" s="21"/>
    </row>
    <row r="15" spans="2:46" s="22" customFormat="1" ht="18" customHeight="1">
      <c r="B15" s="21"/>
      <c r="E15" s="23" t="str">
        <f>IF('[1]Rekapitulace stavby'!E11="","",'[1]Rekapitulace stavby'!E11)</f>
        <v xml:space="preserve"> </v>
      </c>
      <c r="I15" s="20" t="s">
        <v>13</v>
      </c>
      <c r="J15" s="23" t="str">
        <f>IF('[1]Rekapitulace stavby'!AN11="","",'[1]Rekapitulace stavby'!AN11)</f>
        <v/>
      </c>
      <c r="L15" s="21"/>
    </row>
    <row r="16" spans="2:46" s="22" customFormat="1" ht="6.95" customHeight="1">
      <c r="B16" s="21"/>
      <c r="L16" s="21"/>
    </row>
    <row r="17" spans="2:12" s="22" customFormat="1" ht="12" customHeight="1">
      <c r="B17" s="21"/>
      <c r="D17" s="20" t="s">
        <v>271</v>
      </c>
      <c r="F17" s="178"/>
      <c r="I17" s="20" t="s">
        <v>12</v>
      </c>
      <c r="J17" s="179" t="str">
        <f>'[1]Rekapitulace stavby'!AN13</f>
        <v/>
      </c>
      <c r="L17" s="21"/>
    </row>
    <row r="18" spans="2:12" s="22" customFormat="1" ht="18" customHeight="1">
      <c r="B18" s="21"/>
      <c r="E18" s="192" t="str">
        <f>'[1]Rekapitulace stavby'!E14</f>
        <v xml:space="preserve"> </v>
      </c>
      <c r="F18" s="192"/>
      <c r="G18" s="192"/>
      <c r="H18" s="192"/>
      <c r="I18" s="20" t="s">
        <v>13</v>
      </c>
      <c r="J18" s="179" t="str">
        <f>'[1]Rekapitulace stavby'!AN14</f>
        <v/>
      </c>
      <c r="L18" s="21"/>
    </row>
    <row r="19" spans="2:12" s="22" customFormat="1" ht="6.95" customHeight="1">
      <c r="B19" s="21"/>
      <c r="L19" s="21"/>
    </row>
    <row r="20" spans="2:12" s="22" customFormat="1" ht="12" customHeight="1">
      <c r="B20" s="21"/>
      <c r="D20" s="20" t="s">
        <v>15</v>
      </c>
      <c r="I20" s="20" t="s">
        <v>12</v>
      </c>
      <c r="J20" s="23" t="str">
        <f>IF('[1]Rekapitulace stavby'!AN16="","",'[1]Rekapitulace stavby'!AN16)</f>
        <v/>
      </c>
      <c r="L20" s="21"/>
    </row>
    <row r="21" spans="2:12" s="22" customFormat="1" ht="18" customHeight="1">
      <c r="B21" s="21"/>
      <c r="E21" s="23" t="str">
        <f>IF('[1]Rekapitulace stavby'!E17="","",'[1]Rekapitulace stavby'!E17)</f>
        <v xml:space="preserve"> </v>
      </c>
      <c r="I21" s="20" t="s">
        <v>13</v>
      </c>
      <c r="J21" s="23" t="str">
        <f>IF('[1]Rekapitulace stavby'!AN17="","",'[1]Rekapitulace stavby'!AN17)</f>
        <v/>
      </c>
      <c r="L21" s="21"/>
    </row>
    <row r="22" spans="2:12" s="22" customFormat="1" ht="6.95" customHeight="1">
      <c r="B22" s="21"/>
      <c r="L22" s="21"/>
    </row>
    <row r="23" spans="2:12" s="22" customFormat="1" ht="12" customHeight="1">
      <c r="B23" s="21"/>
      <c r="D23" s="20" t="s">
        <v>16</v>
      </c>
      <c r="I23" s="20" t="s">
        <v>12</v>
      </c>
      <c r="J23" s="23" t="str">
        <f>IF('[1]Rekapitulace stavby'!AN19="","",'[1]Rekapitulace stavby'!AN19)</f>
        <v/>
      </c>
      <c r="L23" s="21"/>
    </row>
    <row r="24" spans="2:12" s="22" customFormat="1" ht="18" customHeight="1">
      <c r="B24" s="21"/>
      <c r="E24" s="23" t="str">
        <f>IF('[1]Rekapitulace stavby'!E20="","",'[1]Rekapitulace stavby'!E20)</f>
        <v xml:space="preserve"> </v>
      </c>
      <c r="I24" s="20" t="s">
        <v>13</v>
      </c>
      <c r="J24" s="23" t="str">
        <f>IF('[1]Rekapitulace stavby'!AN20="","",'[1]Rekapitulace stavby'!AN20)</f>
        <v/>
      </c>
      <c r="L24" s="21"/>
    </row>
    <row r="25" spans="2:12" s="22" customFormat="1" ht="6.95" customHeight="1">
      <c r="B25" s="21"/>
      <c r="L25" s="21"/>
    </row>
    <row r="26" spans="2:12" s="22" customFormat="1" ht="12" customHeight="1">
      <c r="B26" s="21"/>
      <c r="D26" s="20" t="s">
        <v>17</v>
      </c>
      <c r="L26" s="21"/>
    </row>
    <row r="27" spans="2:12" s="25" customFormat="1" ht="16.5" customHeight="1">
      <c r="B27" s="24"/>
      <c r="E27" s="191" t="s">
        <v>0</v>
      </c>
      <c r="F27" s="191"/>
      <c r="G27" s="191"/>
      <c r="H27" s="191"/>
      <c r="L27" s="24"/>
    </row>
    <row r="28" spans="2:12" s="22" customFormat="1" ht="6.95" customHeight="1">
      <c r="B28" s="21"/>
      <c r="L28" s="21"/>
    </row>
    <row r="29" spans="2:12" s="22" customFormat="1" ht="6.95" customHeight="1">
      <c r="B29" s="21"/>
      <c r="D29" s="27"/>
      <c r="E29" s="27"/>
      <c r="F29" s="27"/>
      <c r="G29" s="27"/>
      <c r="H29" s="27"/>
      <c r="I29" s="27"/>
      <c r="J29" s="27"/>
      <c r="K29" s="27"/>
      <c r="L29" s="21"/>
    </row>
    <row r="30" spans="2:12" s="22" customFormat="1" ht="25.5" customHeight="1">
      <c r="B30" s="21"/>
      <c r="D30" s="28" t="s">
        <v>18</v>
      </c>
      <c r="J30" s="29">
        <f>ROUND(J119, 2)</f>
        <v>0</v>
      </c>
      <c r="L30" s="21"/>
    </row>
    <row r="31" spans="2:12" s="22" customFormat="1" ht="6.95" customHeight="1">
      <c r="B31" s="21"/>
      <c r="D31" s="27"/>
      <c r="E31" s="27"/>
      <c r="F31" s="27"/>
      <c r="G31" s="27"/>
      <c r="H31" s="27"/>
      <c r="I31" s="27"/>
      <c r="J31" s="27"/>
      <c r="K31" s="27"/>
      <c r="L31" s="21"/>
    </row>
    <row r="32" spans="2:12" s="22" customFormat="1" ht="14.45" customHeight="1">
      <c r="B32" s="21"/>
      <c r="F32" s="30" t="s">
        <v>20</v>
      </c>
      <c r="I32" s="30" t="s">
        <v>19</v>
      </c>
      <c r="J32" s="30" t="s">
        <v>21</v>
      </c>
      <c r="L32" s="21"/>
    </row>
    <row r="33" spans="2:12" s="22" customFormat="1" ht="14.45" customHeight="1">
      <c r="B33" s="21"/>
      <c r="D33" s="31" t="s">
        <v>22</v>
      </c>
      <c r="E33" s="20" t="s">
        <v>23</v>
      </c>
      <c r="F33" s="32">
        <f>ROUND((SUM(BE119:BE151)),  2)</f>
        <v>0</v>
      </c>
      <c r="I33" s="33">
        <v>0.21</v>
      </c>
      <c r="J33" s="32">
        <f>ROUND(((SUM(BE119:BE151))*I33),  2)</f>
        <v>0</v>
      </c>
      <c r="L33" s="21"/>
    </row>
    <row r="34" spans="2:12" s="22" customFormat="1" ht="14.45" customHeight="1">
      <c r="B34" s="21"/>
      <c r="E34" s="20" t="s">
        <v>24</v>
      </c>
      <c r="F34" s="32">
        <f>ROUND((SUM(BF119:BF151)),  2)</f>
        <v>0</v>
      </c>
      <c r="I34" s="33">
        <v>0.12</v>
      </c>
      <c r="J34" s="32">
        <f>ROUND(((SUM(BF119:BF151))*I34),  2)</f>
        <v>0</v>
      </c>
      <c r="L34" s="21"/>
    </row>
    <row r="35" spans="2:12" s="22" customFormat="1" ht="14.45" hidden="1" customHeight="1">
      <c r="B35" s="21"/>
      <c r="E35" s="20" t="s">
        <v>25</v>
      </c>
      <c r="F35" s="32">
        <f>ROUND((SUM(BG119:BG151)),  2)</f>
        <v>0</v>
      </c>
      <c r="I35" s="33">
        <v>0.21</v>
      </c>
      <c r="J35" s="32">
        <f>0</f>
        <v>0</v>
      </c>
      <c r="L35" s="21"/>
    </row>
    <row r="36" spans="2:12" s="22" customFormat="1" ht="14.45" hidden="1" customHeight="1">
      <c r="B36" s="21"/>
      <c r="E36" s="20" t="s">
        <v>26</v>
      </c>
      <c r="F36" s="32">
        <f>ROUND((SUM(BH119:BH151)),  2)</f>
        <v>0</v>
      </c>
      <c r="I36" s="33">
        <v>0.12</v>
      </c>
      <c r="J36" s="32">
        <f>0</f>
        <v>0</v>
      </c>
      <c r="L36" s="21"/>
    </row>
    <row r="37" spans="2:12" s="22" customFormat="1" ht="14.45" hidden="1" customHeight="1">
      <c r="B37" s="21"/>
      <c r="E37" s="20" t="s">
        <v>27</v>
      </c>
      <c r="F37" s="32">
        <f>ROUND((SUM(BI119:BI151)),  2)</f>
        <v>0</v>
      </c>
      <c r="I37" s="33">
        <v>0</v>
      </c>
      <c r="J37" s="32">
        <f>0</f>
        <v>0</v>
      </c>
      <c r="L37" s="21"/>
    </row>
    <row r="38" spans="2:12" s="22" customFormat="1" ht="6.95" customHeight="1">
      <c r="B38" s="21"/>
      <c r="L38" s="21"/>
    </row>
    <row r="39" spans="2:12" s="22" customFormat="1" ht="25.5" customHeight="1">
      <c r="B39" s="21"/>
      <c r="C39" s="34"/>
      <c r="D39" s="35" t="s">
        <v>28</v>
      </c>
      <c r="E39" s="36"/>
      <c r="F39" s="36"/>
      <c r="G39" s="37" t="s">
        <v>29</v>
      </c>
      <c r="H39" s="38" t="s">
        <v>30</v>
      </c>
      <c r="I39" s="36"/>
      <c r="J39" s="39">
        <f>SUM(J30:J37)</f>
        <v>0</v>
      </c>
      <c r="K39" s="40"/>
      <c r="L39" s="21"/>
    </row>
    <row r="40" spans="2:12" s="22" customFormat="1" ht="14.45" customHeight="1">
      <c r="B40" s="21"/>
      <c r="L40" s="21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22" customFormat="1" ht="14.45" customHeight="1">
      <c r="B50" s="21"/>
      <c r="D50" s="41" t="s">
        <v>31</v>
      </c>
      <c r="E50" s="42"/>
      <c r="F50" s="42"/>
      <c r="G50" s="41" t="s">
        <v>32</v>
      </c>
      <c r="H50" s="42"/>
      <c r="I50" s="42"/>
      <c r="J50" s="42"/>
      <c r="K50" s="42"/>
      <c r="L50" s="21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22" customFormat="1" ht="12.75">
      <c r="B61" s="21"/>
      <c r="D61" s="43" t="s">
        <v>33</v>
      </c>
      <c r="E61" s="44"/>
      <c r="F61" s="45" t="s">
        <v>34</v>
      </c>
      <c r="G61" s="43" t="s">
        <v>33</v>
      </c>
      <c r="H61" s="44"/>
      <c r="I61" s="44"/>
      <c r="J61" s="46" t="s">
        <v>34</v>
      </c>
      <c r="K61" s="44"/>
      <c r="L61" s="21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22" customFormat="1" ht="13.15">
      <c r="B65" s="21"/>
      <c r="D65" s="41" t="s">
        <v>35</v>
      </c>
      <c r="E65" s="42"/>
      <c r="F65" s="42"/>
      <c r="G65" s="41" t="s">
        <v>272</v>
      </c>
      <c r="H65" s="42"/>
      <c r="I65" s="42"/>
      <c r="J65" s="42"/>
      <c r="K65" s="42"/>
      <c r="L65" s="21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22" customFormat="1" ht="12.75">
      <c r="B76" s="21"/>
      <c r="D76" s="43" t="s">
        <v>33</v>
      </c>
      <c r="E76" s="44"/>
      <c r="F76" s="45" t="s">
        <v>34</v>
      </c>
      <c r="G76" s="43" t="s">
        <v>33</v>
      </c>
      <c r="H76" s="44"/>
      <c r="I76" s="44"/>
      <c r="J76" s="46" t="s">
        <v>34</v>
      </c>
      <c r="K76" s="44"/>
      <c r="L76" s="21"/>
    </row>
    <row r="77" spans="2:12" s="22" customFormat="1" ht="14.45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21"/>
    </row>
    <row r="81" spans="2:47" s="22" customFormat="1" ht="6.95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21"/>
    </row>
    <row r="82" spans="2:47" s="22" customFormat="1" ht="24.95" customHeight="1">
      <c r="B82" s="21"/>
      <c r="C82" s="18" t="s">
        <v>49</v>
      </c>
      <c r="L82" s="21"/>
    </row>
    <row r="83" spans="2:47" s="22" customFormat="1" ht="6.95" customHeight="1">
      <c r="B83" s="21"/>
      <c r="L83" s="21"/>
    </row>
    <row r="84" spans="2:47" s="22" customFormat="1" ht="12" customHeight="1">
      <c r="B84" s="21"/>
      <c r="C84" s="20" t="s">
        <v>6</v>
      </c>
      <c r="L84" s="21"/>
    </row>
    <row r="85" spans="2:47" s="22" customFormat="1" ht="16.5" customHeight="1">
      <c r="B85" s="21"/>
      <c r="E85" s="185" t="str">
        <f>E7</f>
        <v>CHLAZENÍ KANCELÁŘÍ V OBJEKTU ŠTEFÁNIKOVA 13, 15, 21</v>
      </c>
      <c r="F85" s="186"/>
      <c r="G85" s="186"/>
      <c r="H85" s="186"/>
      <c r="L85" s="21"/>
    </row>
    <row r="86" spans="2:47" s="22" customFormat="1" ht="12" customHeight="1">
      <c r="B86" s="21"/>
      <c r="C86" s="20" t="s">
        <v>47</v>
      </c>
      <c r="L86" s="21"/>
    </row>
    <row r="87" spans="2:47" s="22" customFormat="1" ht="16.5" customHeight="1">
      <c r="B87" s="21"/>
      <c r="E87" s="183" t="str">
        <f>E9</f>
        <v>001 - Rozpočet elektroinstalace</v>
      </c>
      <c r="F87" s="184"/>
      <c r="G87" s="184"/>
      <c r="H87" s="184"/>
      <c r="L87" s="21"/>
    </row>
    <row r="88" spans="2:47" s="22" customFormat="1" ht="6.95" customHeight="1">
      <c r="B88" s="21"/>
      <c r="L88" s="21"/>
    </row>
    <row r="89" spans="2:47" s="22" customFormat="1" ht="12" customHeight="1">
      <c r="B89" s="21"/>
      <c r="C89" s="20" t="s">
        <v>9</v>
      </c>
      <c r="F89" s="23" t="str">
        <f>F12</f>
        <v>Štefánikova 13, 15</v>
      </c>
      <c r="I89" s="20" t="s">
        <v>10</v>
      </c>
      <c r="J89" s="51" t="str">
        <f>IF(J12="","",J12)</f>
        <v/>
      </c>
      <c r="L89" s="21"/>
    </row>
    <row r="90" spans="2:47" s="22" customFormat="1" ht="6.95" customHeight="1">
      <c r="B90" s="21"/>
      <c r="L90" s="21"/>
    </row>
    <row r="91" spans="2:47" s="22" customFormat="1" ht="15.2" customHeight="1">
      <c r="B91" s="21"/>
      <c r="C91" s="20" t="s">
        <v>11</v>
      </c>
      <c r="F91" s="23" t="str">
        <f>E15</f>
        <v xml:space="preserve"> </v>
      </c>
      <c r="I91" s="20" t="s">
        <v>15</v>
      </c>
      <c r="J91" s="26" t="str">
        <f>E21</f>
        <v xml:space="preserve"> </v>
      </c>
      <c r="L91" s="21"/>
    </row>
    <row r="92" spans="2:47" s="22" customFormat="1" ht="15.2" customHeight="1">
      <c r="B92" s="21"/>
      <c r="C92" s="20" t="s">
        <v>271</v>
      </c>
      <c r="F92" s="23" t="str">
        <f>IF(E18="","",E18)</f>
        <v xml:space="preserve"> </v>
      </c>
      <c r="I92" s="20" t="s">
        <v>16</v>
      </c>
      <c r="J92" s="26" t="str">
        <f>E24</f>
        <v xml:space="preserve"> </v>
      </c>
      <c r="L92" s="21"/>
    </row>
    <row r="93" spans="2:47" s="22" customFormat="1" ht="10.35" customHeight="1">
      <c r="B93" s="21"/>
      <c r="L93" s="21"/>
    </row>
    <row r="94" spans="2:47" s="22" customFormat="1" ht="29.25" customHeight="1">
      <c r="B94" s="21"/>
      <c r="C94" s="52" t="s">
        <v>50</v>
      </c>
      <c r="D94" s="34"/>
      <c r="E94" s="34"/>
      <c r="F94" s="34"/>
      <c r="G94" s="34"/>
      <c r="H94" s="34"/>
      <c r="I94" s="34"/>
      <c r="J94" s="53" t="s">
        <v>51</v>
      </c>
      <c r="K94" s="34"/>
      <c r="L94" s="21"/>
    </row>
    <row r="95" spans="2:47" s="22" customFormat="1" ht="10.35" customHeight="1">
      <c r="B95" s="21"/>
      <c r="L95" s="21"/>
    </row>
    <row r="96" spans="2:47" s="22" customFormat="1" ht="22.9" customHeight="1">
      <c r="B96" s="21"/>
      <c r="C96" s="54" t="s">
        <v>52</v>
      </c>
      <c r="J96" s="29">
        <f>J119</f>
        <v>0</v>
      </c>
      <c r="L96" s="21"/>
      <c r="AU96" s="14" t="s">
        <v>53</v>
      </c>
    </row>
    <row r="97" spans="2:12" s="56" customFormat="1" ht="24.95" customHeight="1">
      <c r="B97" s="55"/>
      <c r="D97" s="57" t="s">
        <v>379</v>
      </c>
      <c r="E97" s="58"/>
      <c r="F97" s="58"/>
      <c r="G97" s="58"/>
      <c r="H97" s="58"/>
      <c r="I97" s="58"/>
      <c r="J97" s="59">
        <f>J120</f>
        <v>0</v>
      </c>
      <c r="L97" s="55"/>
    </row>
    <row r="98" spans="2:12" s="56" customFormat="1" ht="24.95" customHeight="1">
      <c r="B98" s="55"/>
      <c r="D98" s="57" t="s">
        <v>380</v>
      </c>
      <c r="E98" s="58"/>
      <c r="F98" s="58"/>
      <c r="G98" s="58"/>
      <c r="H98" s="58"/>
      <c r="I98" s="58"/>
      <c r="J98" s="59">
        <f>J127</f>
        <v>0</v>
      </c>
      <c r="L98" s="55"/>
    </row>
    <row r="99" spans="2:12" s="56" customFormat="1" ht="24.95" customHeight="1">
      <c r="B99" s="55"/>
      <c r="D99" s="57" t="s">
        <v>381</v>
      </c>
      <c r="E99" s="58"/>
      <c r="F99" s="58"/>
      <c r="G99" s="58"/>
      <c r="H99" s="58"/>
      <c r="I99" s="58"/>
      <c r="J99" s="59">
        <f>J145</f>
        <v>0</v>
      </c>
      <c r="L99" s="55"/>
    </row>
    <row r="100" spans="2:12" s="22" customFormat="1" ht="21.95" customHeight="1">
      <c r="B100" s="21"/>
      <c r="L100" s="21"/>
    </row>
    <row r="101" spans="2:12" s="22" customFormat="1" ht="6.95" customHeight="1"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21"/>
    </row>
    <row r="105" spans="2:12" s="22" customFormat="1" ht="6.95" customHeight="1"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21"/>
    </row>
    <row r="106" spans="2:12" s="22" customFormat="1" ht="24.95" customHeight="1">
      <c r="B106" s="21"/>
      <c r="C106" s="18" t="s">
        <v>58</v>
      </c>
      <c r="L106" s="21"/>
    </row>
    <row r="107" spans="2:12" s="22" customFormat="1" ht="6.95" customHeight="1">
      <c r="B107" s="21"/>
      <c r="L107" s="21"/>
    </row>
    <row r="108" spans="2:12" s="22" customFormat="1" ht="12" customHeight="1">
      <c r="B108" s="21"/>
      <c r="C108" s="20" t="s">
        <v>6</v>
      </c>
      <c r="L108" s="21"/>
    </row>
    <row r="109" spans="2:12" s="22" customFormat="1" ht="16.5" customHeight="1">
      <c r="B109" s="21"/>
      <c r="E109" s="185" t="str">
        <f>E7</f>
        <v>CHLAZENÍ KANCELÁŘÍ V OBJEKTU ŠTEFÁNIKOVA 13, 15, 21</v>
      </c>
      <c r="F109" s="186"/>
      <c r="G109" s="186"/>
      <c r="H109" s="186"/>
      <c r="L109" s="21"/>
    </row>
    <row r="110" spans="2:12" s="22" customFormat="1" ht="12" customHeight="1">
      <c r="B110" s="21"/>
      <c r="C110" s="20" t="s">
        <v>47</v>
      </c>
      <c r="L110" s="21"/>
    </row>
    <row r="111" spans="2:12" s="22" customFormat="1" ht="16.5" customHeight="1">
      <c r="B111" s="21"/>
      <c r="E111" s="183" t="str">
        <f>E9</f>
        <v>001 - Rozpočet elektroinstalace</v>
      </c>
      <c r="F111" s="184"/>
      <c r="G111" s="184"/>
      <c r="H111" s="184"/>
      <c r="L111" s="21"/>
    </row>
    <row r="112" spans="2:12" s="22" customFormat="1" ht="6.95" customHeight="1">
      <c r="B112" s="21"/>
      <c r="L112" s="21"/>
    </row>
    <row r="113" spans="2:65" s="22" customFormat="1" ht="12" customHeight="1">
      <c r="B113" s="21"/>
      <c r="C113" s="20" t="s">
        <v>9</v>
      </c>
      <c r="F113" s="23" t="str">
        <f>F12</f>
        <v>Štefánikova 13, 15</v>
      </c>
      <c r="I113" s="20" t="s">
        <v>10</v>
      </c>
      <c r="J113" s="51" t="str">
        <f>IF(J12="","",J12)</f>
        <v/>
      </c>
      <c r="L113" s="21"/>
    </row>
    <row r="114" spans="2:65" s="22" customFormat="1" ht="6.95" customHeight="1">
      <c r="B114" s="21"/>
      <c r="L114" s="21"/>
    </row>
    <row r="115" spans="2:65" s="22" customFormat="1" ht="15.2" customHeight="1">
      <c r="B115" s="21"/>
      <c r="C115" s="20" t="s">
        <v>11</v>
      </c>
      <c r="F115" s="23" t="str">
        <f>E15</f>
        <v xml:space="preserve"> </v>
      </c>
      <c r="I115" s="20" t="s">
        <v>15</v>
      </c>
      <c r="J115" s="26" t="str">
        <f>E21</f>
        <v xml:space="preserve"> </v>
      </c>
      <c r="L115" s="21"/>
    </row>
    <row r="116" spans="2:65" s="22" customFormat="1" ht="15.2" customHeight="1">
      <c r="B116" s="21"/>
      <c r="C116" s="20" t="s">
        <v>271</v>
      </c>
      <c r="F116" s="23" t="str">
        <f>IF(E18="","",E18)</f>
        <v xml:space="preserve"> </v>
      </c>
      <c r="I116" s="20" t="s">
        <v>16</v>
      </c>
      <c r="J116" s="26" t="str">
        <f>E24</f>
        <v xml:space="preserve"> </v>
      </c>
      <c r="L116" s="21"/>
      <c r="V116" s="60"/>
      <c r="W116" s="61"/>
      <c r="X116" s="62"/>
      <c r="Y116" s="61"/>
      <c r="Z116" s="61"/>
      <c r="AA116" s="63"/>
      <c r="AB116" s="64"/>
      <c r="AC116" s="61"/>
      <c r="AD116" s="65"/>
      <c r="AE116" s="61"/>
      <c r="AF116" s="61"/>
      <c r="AG116" s="63"/>
      <c r="AH116" s="61"/>
      <c r="AI116" s="64"/>
      <c r="AJ116" s="61"/>
      <c r="AK116" s="64"/>
    </row>
    <row r="117" spans="2:65" s="22" customFormat="1" ht="10.35" customHeight="1">
      <c r="B117" s="21"/>
      <c r="L117" s="21"/>
      <c r="V117" s="66"/>
      <c r="W117" s="67"/>
      <c r="X117" s="68"/>
      <c r="Y117" s="67"/>
      <c r="Z117" s="67"/>
      <c r="AA117" s="69"/>
      <c r="AB117" s="67"/>
      <c r="AC117" s="70"/>
      <c r="AD117" s="71"/>
      <c r="AE117" s="72"/>
      <c r="AF117" s="70"/>
      <c r="AG117" s="69"/>
      <c r="AH117" s="70"/>
      <c r="AI117" s="70"/>
      <c r="AJ117" s="70"/>
      <c r="AK117" s="73"/>
    </row>
    <row r="118" spans="2:65" s="82" customFormat="1" ht="29.25" customHeight="1">
      <c r="B118" s="74"/>
      <c r="C118" s="75" t="s">
        <v>59</v>
      </c>
      <c r="D118" s="76" t="s">
        <v>39</v>
      </c>
      <c r="E118" s="76" t="s">
        <v>37</v>
      </c>
      <c r="F118" s="76" t="s">
        <v>38</v>
      </c>
      <c r="G118" s="76" t="s">
        <v>60</v>
      </c>
      <c r="H118" s="76" t="s">
        <v>61</v>
      </c>
      <c r="I118" s="76" t="s">
        <v>62</v>
      </c>
      <c r="J118" s="77" t="s">
        <v>51</v>
      </c>
      <c r="K118" s="78" t="s">
        <v>63</v>
      </c>
      <c r="L118" s="74"/>
      <c r="M118" s="79" t="s">
        <v>0</v>
      </c>
      <c r="N118" s="80" t="s">
        <v>22</v>
      </c>
      <c r="O118" s="80" t="s">
        <v>64</v>
      </c>
      <c r="P118" s="80" t="s">
        <v>65</v>
      </c>
      <c r="Q118" s="80" t="s">
        <v>66</v>
      </c>
      <c r="R118" s="80" t="s">
        <v>67</v>
      </c>
      <c r="S118" s="80" t="s">
        <v>68</v>
      </c>
      <c r="T118" s="81" t="s">
        <v>69</v>
      </c>
      <c r="V118" s="66"/>
      <c r="W118" s="67"/>
      <c r="X118" s="68"/>
      <c r="Y118" s="67"/>
      <c r="Z118" s="67"/>
      <c r="AA118" s="69"/>
      <c r="AB118" s="67"/>
      <c r="AC118" s="70"/>
      <c r="AD118" s="71"/>
      <c r="AE118" s="72"/>
      <c r="AF118" s="70"/>
      <c r="AG118" s="69"/>
      <c r="AH118" s="70"/>
      <c r="AI118" s="70"/>
      <c r="AJ118" s="70"/>
      <c r="AK118" s="73"/>
    </row>
    <row r="119" spans="2:65" s="22" customFormat="1" ht="22.9" customHeight="1">
      <c r="B119" s="21"/>
      <c r="C119" s="83" t="s">
        <v>70</v>
      </c>
      <c r="J119" s="84">
        <f>BK119</f>
        <v>0</v>
      </c>
      <c r="L119" s="21"/>
      <c r="M119" s="85"/>
      <c r="N119" s="27"/>
      <c r="O119" s="27"/>
      <c r="P119" s="86">
        <f>P120+P127+P145</f>
        <v>109.90414999999999</v>
      </c>
      <c r="Q119" s="27"/>
      <c r="R119" s="86">
        <f>R120+R127+R145</f>
        <v>7.0249999999999993E-2</v>
      </c>
      <c r="S119" s="27"/>
      <c r="T119" s="87">
        <f>T120+T127+T145</f>
        <v>0</v>
      </c>
      <c r="V119" s="88"/>
      <c r="W119" s="89"/>
      <c r="X119" s="90"/>
      <c r="Y119" s="89"/>
      <c r="Z119" s="89"/>
      <c r="AA119" s="91"/>
      <c r="AB119" s="92"/>
      <c r="AC119" s="89"/>
      <c r="AD119" s="93"/>
      <c r="AE119" s="94"/>
      <c r="AF119" s="95"/>
      <c r="AG119" s="91"/>
      <c r="AH119" s="89"/>
      <c r="AI119" s="89"/>
      <c r="AJ119" s="89"/>
      <c r="AK119" s="96"/>
      <c r="AT119" s="14" t="s">
        <v>40</v>
      </c>
      <c r="AU119" s="14" t="s">
        <v>53</v>
      </c>
      <c r="BK119" s="97">
        <f>BK120+BK127+BK145</f>
        <v>0</v>
      </c>
    </row>
    <row r="120" spans="2:65" s="99" customFormat="1" ht="25.9" customHeight="1">
      <c r="B120" s="98"/>
      <c r="D120" s="100" t="s">
        <v>40</v>
      </c>
      <c r="E120" s="101" t="s">
        <v>382</v>
      </c>
      <c r="F120" s="101" t="s">
        <v>383</v>
      </c>
      <c r="J120" s="102">
        <f>BK120</f>
        <v>0</v>
      </c>
      <c r="L120" s="98"/>
      <c r="M120" s="103"/>
      <c r="P120" s="104">
        <f>SUM(P121:P126)</f>
        <v>0</v>
      </c>
      <c r="R120" s="104">
        <f>SUM(R121:R126)</f>
        <v>0</v>
      </c>
      <c r="T120" s="105">
        <f>SUM(T121:T126)</f>
        <v>0</v>
      </c>
      <c r="V120" s="106"/>
      <c r="W120" s="89"/>
      <c r="X120" s="90"/>
      <c r="Y120" s="89"/>
      <c r="Z120" s="89"/>
      <c r="AA120" s="91"/>
      <c r="AB120" s="92"/>
      <c r="AC120" s="89"/>
      <c r="AD120" s="93"/>
      <c r="AE120" s="94"/>
      <c r="AF120" s="95"/>
      <c r="AG120" s="91"/>
      <c r="AH120" s="89"/>
      <c r="AI120" s="89"/>
      <c r="AJ120" s="89"/>
      <c r="AK120" s="96"/>
      <c r="AR120" s="100" t="s">
        <v>42</v>
      </c>
      <c r="AT120" s="107" t="s">
        <v>40</v>
      </c>
      <c r="AU120" s="107" t="s">
        <v>41</v>
      </c>
      <c r="AY120" s="100" t="s">
        <v>73</v>
      </c>
      <c r="BK120" s="108">
        <f>SUM(BK121:BK126)</f>
        <v>0</v>
      </c>
    </row>
    <row r="121" spans="2:65" s="22" customFormat="1" ht="16.5" customHeight="1">
      <c r="B121" s="21"/>
      <c r="C121" s="138" t="s">
        <v>116</v>
      </c>
      <c r="D121" s="138" t="s">
        <v>384</v>
      </c>
      <c r="E121" s="139" t="s">
        <v>385</v>
      </c>
      <c r="F121" s="140" t="s">
        <v>386</v>
      </c>
      <c r="G121" s="141" t="s">
        <v>87</v>
      </c>
      <c r="H121" s="142">
        <v>1</v>
      </c>
      <c r="I121" s="180"/>
      <c r="J121" s="143">
        <f t="shared" ref="J121:J126" si="0">ROUND(I121*H121,2)</f>
        <v>0</v>
      </c>
      <c r="K121" s="144"/>
      <c r="L121" s="145"/>
      <c r="M121" s="146" t="s">
        <v>0</v>
      </c>
      <c r="N121" s="147" t="s">
        <v>23</v>
      </c>
      <c r="O121" s="118">
        <v>0</v>
      </c>
      <c r="P121" s="118">
        <f t="shared" ref="P121:P126" si="1">O121*H121</f>
        <v>0</v>
      </c>
      <c r="Q121" s="118">
        <v>0</v>
      </c>
      <c r="R121" s="118">
        <f t="shared" ref="R121:R126" si="2">Q121*H121</f>
        <v>0</v>
      </c>
      <c r="S121" s="118">
        <v>0</v>
      </c>
      <c r="T121" s="119">
        <f t="shared" ref="T121:T126" si="3">S121*H121</f>
        <v>0</v>
      </c>
      <c r="V121" s="106"/>
      <c r="W121" s="89"/>
      <c r="X121" s="90"/>
      <c r="Y121" s="89"/>
      <c r="Z121" s="89"/>
      <c r="AA121" s="91"/>
      <c r="AB121" s="92"/>
      <c r="AC121" s="89"/>
      <c r="AD121" s="93"/>
      <c r="AE121" s="94"/>
      <c r="AF121" s="95"/>
      <c r="AG121" s="91"/>
      <c r="AH121" s="89"/>
      <c r="AI121" s="89"/>
      <c r="AJ121" s="89"/>
      <c r="AK121" s="96"/>
      <c r="AR121" s="120" t="s">
        <v>88</v>
      </c>
      <c r="AT121" s="120" t="s">
        <v>384</v>
      </c>
      <c r="AU121" s="120" t="s">
        <v>42</v>
      </c>
      <c r="AY121" s="14" t="s">
        <v>73</v>
      </c>
      <c r="BE121" s="121">
        <f t="shared" ref="BE121:BE126" si="4">IF(N121="základní",J121,0)</f>
        <v>0</v>
      </c>
      <c r="BF121" s="121">
        <f t="shared" ref="BF121:BF126" si="5">IF(N121="snížená",J121,0)</f>
        <v>0</v>
      </c>
      <c r="BG121" s="121">
        <f t="shared" ref="BG121:BG126" si="6">IF(N121="zákl. přenesená",J121,0)</f>
        <v>0</v>
      </c>
      <c r="BH121" s="121">
        <f t="shared" ref="BH121:BH126" si="7">IF(N121="sníž. přenesená",J121,0)</f>
        <v>0</v>
      </c>
      <c r="BI121" s="121">
        <f t="shared" ref="BI121:BI126" si="8">IF(N121="nulová",J121,0)</f>
        <v>0</v>
      </c>
      <c r="BJ121" s="14" t="s">
        <v>42</v>
      </c>
      <c r="BK121" s="121">
        <f t="shared" ref="BK121:BK126" si="9">ROUND(I121*H121,2)</f>
        <v>0</v>
      </c>
      <c r="BL121" s="14" t="s">
        <v>78</v>
      </c>
      <c r="BM121" s="120" t="s">
        <v>387</v>
      </c>
    </row>
    <row r="122" spans="2:65" s="22" customFormat="1" ht="16.5" customHeight="1">
      <c r="B122" s="21"/>
      <c r="C122" s="138" t="s">
        <v>99</v>
      </c>
      <c r="D122" s="138" t="s">
        <v>384</v>
      </c>
      <c r="E122" s="139" t="s">
        <v>388</v>
      </c>
      <c r="F122" s="140" t="s">
        <v>389</v>
      </c>
      <c r="G122" s="141" t="s">
        <v>87</v>
      </c>
      <c r="H122" s="142">
        <v>1</v>
      </c>
      <c r="I122" s="180"/>
      <c r="J122" s="143">
        <f t="shared" si="0"/>
        <v>0</v>
      </c>
      <c r="K122" s="144"/>
      <c r="L122" s="145"/>
      <c r="M122" s="146" t="s">
        <v>0</v>
      </c>
      <c r="N122" s="147" t="s">
        <v>23</v>
      </c>
      <c r="O122" s="118">
        <v>0</v>
      </c>
      <c r="P122" s="118">
        <f t="shared" si="1"/>
        <v>0</v>
      </c>
      <c r="Q122" s="118">
        <v>0</v>
      </c>
      <c r="R122" s="118">
        <f t="shared" si="2"/>
        <v>0</v>
      </c>
      <c r="S122" s="118">
        <v>0</v>
      </c>
      <c r="T122" s="119">
        <f t="shared" si="3"/>
        <v>0</v>
      </c>
      <c r="V122" s="106"/>
      <c r="W122" s="89"/>
      <c r="X122" s="90"/>
      <c r="Y122" s="89"/>
      <c r="Z122" s="89"/>
      <c r="AA122" s="91"/>
      <c r="AB122" s="92"/>
      <c r="AC122" s="89"/>
      <c r="AD122" s="93"/>
      <c r="AE122" s="94"/>
      <c r="AF122" s="95"/>
      <c r="AG122" s="91"/>
      <c r="AH122" s="89"/>
      <c r="AI122" s="89"/>
      <c r="AJ122" s="89"/>
      <c r="AK122" s="96"/>
      <c r="AR122" s="120" t="s">
        <v>88</v>
      </c>
      <c r="AT122" s="120" t="s">
        <v>384</v>
      </c>
      <c r="AU122" s="120" t="s">
        <v>42</v>
      </c>
      <c r="AY122" s="14" t="s">
        <v>73</v>
      </c>
      <c r="BE122" s="121">
        <f t="shared" si="4"/>
        <v>0</v>
      </c>
      <c r="BF122" s="121">
        <f t="shared" si="5"/>
        <v>0</v>
      </c>
      <c r="BG122" s="121">
        <f t="shared" si="6"/>
        <v>0</v>
      </c>
      <c r="BH122" s="121">
        <f t="shared" si="7"/>
        <v>0</v>
      </c>
      <c r="BI122" s="121">
        <f t="shared" si="8"/>
        <v>0</v>
      </c>
      <c r="BJ122" s="14" t="s">
        <v>42</v>
      </c>
      <c r="BK122" s="121">
        <f t="shared" si="9"/>
        <v>0</v>
      </c>
      <c r="BL122" s="14" t="s">
        <v>78</v>
      </c>
      <c r="BM122" s="120" t="s">
        <v>390</v>
      </c>
    </row>
    <row r="123" spans="2:65" s="22" customFormat="1" ht="16.5" customHeight="1">
      <c r="B123" s="21"/>
      <c r="C123" s="138" t="s">
        <v>123</v>
      </c>
      <c r="D123" s="138" t="s">
        <v>384</v>
      </c>
      <c r="E123" s="139" t="s">
        <v>391</v>
      </c>
      <c r="F123" s="140" t="s">
        <v>392</v>
      </c>
      <c r="G123" s="141" t="s">
        <v>87</v>
      </c>
      <c r="H123" s="142">
        <v>1</v>
      </c>
      <c r="I123" s="180"/>
      <c r="J123" s="143">
        <f t="shared" si="0"/>
        <v>0</v>
      </c>
      <c r="K123" s="144"/>
      <c r="L123" s="145"/>
      <c r="M123" s="146" t="s">
        <v>0</v>
      </c>
      <c r="N123" s="147" t="s">
        <v>23</v>
      </c>
      <c r="O123" s="118">
        <v>0</v>
      </c>
      <c r="P123" s="118">
        <f t="shared" si="1"/>
        <v>0</v>
      </c>
      <c r="Q123" s="118">
        <v>0</v>
      </c>
      <c r="R123" s="118">
        <f t="shared" si="2"/>
        <v>0</v>
      </c>
      <c r="S123" s="118">
        <v>0</v>
      </c>
      <c r="T123" s="119">
        <f t="shared" si="3"/>
        <v>0</v>
      </c>
      <c r="V123" s="106"/>
      <c r="W123" s="89"/>
      <c r="X123" s="90"/>
      <c r="Y123" s="89"/>
      <c r="Z123" s="89"/>
      <c r="AA123" s="91"/>
      <c r="AB123" s="92"/>
      <c r="AC123" s="89"/>
      <c r="AD123" s="93"/>
      <c r="AE123" s="94"/>
      <c r="AF123" s="95"/>
      <c r="AG123" s="91"/>
      <c r="AH123" s="89"/>
      <c r="AI123" s="89"/>
      <c r="AJ123" s="89"/>
      <c r="AK123" s="96"/>
      <c r="AR123" s="120" t="s">
        <v>88</v>
      </c>
      <c r="AT123" s="120" t="s">
        <v>384</v>
      </c>
      <c r="AU123" s="120" t="s">
        <v>42</v>
      </c>
      <c r="AY123" s="14" t="s">
        <v>73</v>
      </c>
      <c r="BE123" s="121">
        <f t="shared" si="4"/>
        <v>0</v>
      </c>
      <c r="BF123" s="121">
        <f t="shared" si="5"/>
        <v>0</v>
      </c>
      <c r="BG123" s="121">
        <f t="shared" si="6"/>
        <v>0</v>
      </c>
      <c r="BH123" s="121">
        <f t="shared" si="7"/>
        <v>0</v>
      </c>
      <c r="BI123" s="121">
        <f t="shared" si="8"/>
        <v>0</v>
      </c>
      <c r="BJ123" s="14" t="s">
        <v>42</v>
      </c>
      <c r="BK123" s="121">
        <f t="shared" si="9"/>
        <v>0</v>
      </c>
      <c r="BL123" s="14" t="s">
        <v>78</v>
      </c>
      <c r="BM123" s="120" t="s">
        <v>393</v>
      </c>
    </row>
    <row r="124" spans="2:65" s="22" customFormat="1" ht="16.5" customHeight="1">
      <c r="B124" s="21"/>
      <c r="C124" s="138" t="s">
        <v>102</v>
      </c>
      <c r="D124" s="138" t="s">
        <v>384</v>
      </c>
      <c r="E124" s="139" t="s">
        <v>394</v>
      </c>
      <c r="F124" s="140" t="s">
        <v>395</v>
      </c>
      <c r="G124" s="141" t="s">
        <v>87</v>
      </c>
      <c r="H124" s="142">
        <v>1</v>
      </c>
      <c r="I124" s="180"/>
      <c r="J124" s="143">
        <f t="shared" si="0"/>
        <v>0</v>
      </c>
      <c r="K124" s="144"/>
      <c r="L124" s="145"/>
      <c r="M124" s="146" t="s">
        <v>0</v>
      </c>
      <c r="N124" s="147" t="s">
        <v>23</v>
      </c>
      <c r="O124" s="118">
        <v>0</v>
      </c>
      <c r="P124" s="118">
        <f t="shared" si="1"/>
        <v>0</v>
      </c>
      <c r="Q124" s="118">
        <v>0</v>
      </c>
      <c r="R124" s="118">
        <f t="shared" si="2"/>
        <v>0</v>
      </c>
      <c r="S124" s="118">
        <v>0</v>
      </c>
      <c r="T124" s="119">
        <f t="shared" si="3"/>
        <v>0</v>
      </c>
      <c r="V124" s="106"/>
      <c r="W124" s="89"/>
      <c r="X124" s="90"/>
      <c r="Y124" s="89"/>
      <c r="Z124" s="89"/>
      <c r="AA124" s="91"/>
      <c r="AB124" s="92"/>
      <c r="AC124" s="89"/>
      <c r="AD124" s="93"/>
      <c r="AE124" s="94"/>
      <c r="AF124" s="95"/>
      <c r="AG124" s="91"/>
      <c r="AH124" s="89"/>
      <c r="AI124" s="89"/>
      <c r="AJ124" s="89"/>
      <c r="AK124" s="96"/>
      <c r="AR124" s="120" t="s">
        <v>88</v>
      </c>
      <c r="AT124" s="120" t="s">
        <v>384</v>
      </c>
      <c r="AU124" s="120" t="s">
        <v>42</v>
      </c>
      <c r="AY124" s="14" t="s">
        <v>73</v>
      </c>
      <c r="BE124" s="121">
        <f t="shared" si="4"/>
        <v>0</v>
      </c>
      <c r="BF124" s="121">
        <f t="shared" si="5"/>
        <v>0</v>
      </c>
      <c r="BG124" s="121">
        <f t="shared" si="6"/>
        <v>0</v>
      </c>
      <c r="BH124" s="121">
        <f t="shared" si="7"/>
        <v>0</v>
      </c>
      <c r="BI124" s="121">
        <f t="shared" si="8"/>
        <v>0</v>
      </c>
      <c r="BJ124" s="14" t="s">
        <v>42</v>
      </c>
      <c r="BK124" s="121">
        <f t="shared" si="9"/>
        <v>0</v>
      </c>
      <c r="BL124" s="14" t="s">
        <v>78</v>
      </c>
      <c r="BM124" s="120" t="s">
        <v>396</v>
      </c>
    </row>
    <row r="125" spans="2:65" s="22" customFormat="1" ht="16.5" customHeight="1">
      <c r="B125" s="21"/>
      <c r="C125" s="138" t="s">
        <v>132</v>
      </c>
      <c r="D125" s="138" t="s">
        <v>384</v>
      </c>
      <c r="E125" s="139" t="s">
        <v>397</v>
      </c>
      <c r="F125" s="140" t="s">
        <v>398</v>
      </c>
      <c r="G125" s="141" t="s">
        <v>87</v>
      </c>
      <c r="H125" s="142">
        <v>1</v>
      </c>
      <c r="I125" s="180"/>
      <c r="J125" s="143">
        <f t="shared" si="0"/>
        <v>0</v>
      </c>
      <c r="K125" s="144"/>
      <c r="L125" s="145"/>
      <c r="M125" s="146" t="s">
        <v>0</v>
      </c>
      <c r="N125" s="147" t="s">
        <v>23</v>
      </c>
      <c r="O125" s="118">
        <v>0</v>
      </c>
      <c r="P125" s="118">
        <f t="shared" si="1"/>
        <v>0</v>
      </c>
      <c r="Q125" s="118">
        <v>0</v>
      </c>
      <c r="R125" s="118">
        <f t="shared" si="2"/>
        <v>0</v>
      </c>
      <c r="S125" s="118">
        <v>0</v>
      </c>
      <c r="T125" s="119">
        <f t="shared" si="3"/>
        <v>0</v>
      </c>
      <c r="V125" s="106"/>
      <c r="W125" s="89"/>
      <c r="X125" s="90"/>
      <c r="Y125" s="89"/>
      <c r="Z125" s="89"/>
      <c r="AA125" s="91"/>
      <c r="AB125" s="92"/>
      <c r="AC125" s="89"/>
      <c r="AD125" s="93"/>
      <c r="AE125" s="94"/>
      <c r="AF125" s="95"/>
      <c r="AG125" s="91"/>
      <c r="AH125" s="89"/>
      <c r="AI125" s="89"/>
      <c r="AJ125" s="89"/>
      <c r="AK125" s="96"/>
      <c r="AR125" s="120" t="s">
        <v>88</v>
      </c>
      <c r="AT125" s="120" t="s">
        <v>384</v>
      </c>
      <c r="AU125" s="120" t="s">
        <v>42</v>
      </c>
      <c r="AY125" s="14" t="s">
        <v>73</v>
      </c>
      <c r="BE125" s="121">
        <f t="shared" si="4"/>
        <v>0</v>
      </c>
      <c r="BF125" s="121">
        <f t="shared" si="5"/>
        <v>0</v>
      </c>
      <c r="BG125" s="121">
        <f t="shared" si="6"/>
        <v>0</v>
      </c>
      <c r="BH125" s="121">
        <f t="shared" si="7"/>
        <v>0</v>
      </c>
      <c r="BI125" s="121">
        <f t="shared" si="8"/>
        <v>0</v>
      </c>
      <c r="BJ125" s="14" t="s">
        <v>42</v>
      </c>
      <c r="BK125" s="121">
        <f t="shared" si="9"/>
        <v>0</v>
      </c>
      <c r="BL125" s="14" t="s">
        <v>78</v>
      </c>
      <c r="BM125" s="120" t="s">
        <v>399</v>
      </c>
    </row>
    <row r="126" spans="2:65" s="22" customFormat="1" ht="16.5" customHeight="1">
      <c r="B126" s="21"/>
      <c r="C126" s="138" t="s">
        <v>106</v>
      </c>
      <c r="D126" s="138" t="s">
        <v>384</v>
      </c>
      <c r="E126" s="139" t="s">
        <v>400</v>
      </c>
      <c r="F126" s="140" t="s">
        <v>401</v>
      </c>
      <c r="G126" s="141" t="s">
        <v>87</v>
      </c>
      <c r="H126" s="142">
        <v>1</v>
      </c>
      <c r="I126" s="180"/>
      <c r="J126" s="143">
        <f t="shared" si="0"/>
        <v>0</v>
      </c>
      <c r="K126" s="144"/>
      <c r="L126" s="145"/>
      <c r="M126" s="146" t="s">
        <v>0</v>
      </c>
      <c r="N126" s="147" t="s">
        <v>23</v>
      </c>
      <c r="O126" s="118">
        <v>0</v>
      </c>
      <c r="P126" s="118">
        <f t="shared" si="1"/>
        <v>0</v>
      </c>
      <c r="Q126" s="118">
        <v>0</v>
      </c>
      <c r="R126" s="118">
        <f t="shared" si="2"/>
        <v>0</v>
      </c>
      <c r="S126" s="118">
        <v>0</v>
      </c>
      <c r="T126" s="119">
        <f t="shared" si="3"/>
        <v>0</v>
      </c>
      <c r="V126" s="106"/>
      <c r="W126" s="89"/>
      <c r="X126" s="90"/>
      <c r="Y126" s="89"/>
      <c r="Z126" s="89"/>
      <c r="AA126" s="91"/>
      <c r="AB126" s="92"/>
      <c r="AC126" s="89"/>
      <c r="AD126" s="93"/>
      <c r="AE126" s="94"/>
      <c r="AF126" s="95"/>
      <c r="AG126" s="91"/>
      <c r="AH126" s="89"/>
      <c r="AI126" s="89"/>
      <c r="AJ126" s="89"/>
      <c r="AK126" s="96"/>
      <c r="AR126" s="120" t="s">
        <v>88</v>
      </c>
      <c r="AT126" s="120" t="s">
        <v>384</v>
      </c>
      <c r="AU126" s="120" t="s">
        <v>42</v>
      </c>
      <c r="AY126" s="14" t="s">
        <v>73</v>
      </c>
      <c r="BE126" s="121">
        <f t="shared" si="4"/>
        <v>0</v>
      </c>
      <c r="BF126" s="121">
        <f t="shared" si="5"/>
        <v>0</v>
      </c>
      <c r="BG126" s="121">
        <f t="shared" si="6"/>
        <v>0</v>
      </c>
      <c r="BH126" s="121">
        <f t="shared" si="7"/>
        <v>0</v>
      </c>
      <c r="BI126" s="121">
        <f t="shared" si="8"/>
        <v>0</v>
      </c>
      <c r="BJ126" s="14" t="s">
        <v>42</v>
      </c>
      <c r="BK126" s="121">
        <f t="shared" si="9"/>
        <v>0</v>
      </c>
      <c r="BL126" s="14" t="s">
        <v>78</v>
      </c>
      <c r="BM126" s="120" t="s">
        <v>402</v>
      </c>
    </row>
    <row r="127" spans="2:65" s="99" customFormat="1" ht="25.9" customHeight="1">
      <c r="B127" s="98"/>
      <c r="D127" s="100" t="s">
        <v>40</v>
      </c>
      <c r="E127" s="101" t="s">
        <v>71</v>
      </c>
      <c r="F127" s="101" t="s">
        <v>403</v>
      </c>
      <c r="J127" s="102">
        <f>BK127</f>
        <v>0</v>
      </c>
      <c r="L127" s="98"/>
      <c r="M127" s="103"/>
      <c r="P127" s="104">
        <f>SUM(P128:P142)</f>
        <v>86.399149999999992</v>
      </c>
      <c r="R127" s="104">
        <f>SUM(R128:R142)</f>
        <v>7.0249999999999993E-2</v>
      </c>
      <c r="T127" s="105">
        <f>SUM(T128:T142)</f>
        <v>0</v>
      </c>
      <c r="V127" s="106"/>
      <c r="W127" s="89"/>
      <c r="X127" s="90"/>
      <c r="Y127" s="89"/>
      <c r="Z127" s="89"/>
      <c r="AA127" s="91"/>
      <c r="AB127" s="92"/>
      <c r="AC127" s="89"/>
      <c r="AD127" s="93"/>
      <c r="AE127" s="94"/>
      <c r="AF127" s="95"/>
      <c r="AG127" s="91"/>
      <c r="AH127" s="89"/>
      <c r="AI127" s="89"/>
      <c r="AJ127" s="89"/>
      <c r="AK127" s="96"/>
      <c r="AR127" s="100" t="s">
        <v>42</v>
      </c>
      <c r="AT127" s="107" t="s">
        <v>40</v>
      </c>
      <c r="AU127" s="107" t="s">
        <v>41</v>
      </c>
      <c r="AY127" s="100" t="s">
        <v>73</v>
      </c>
      <c r="BK127" s="108">
        <f>SUM(BK128:BK144)</f>
        <v>0</v>
      </c>
    </row>
    <row r="128" spans="2:65" s="22" customFormat="1" ht="24.2" customHeight="1">
      <c r="B128" s="21"/>
      <c r="C128" s="138" t="s">
        <v>41</v>
      </c>
      <c r="D128" s="138" t="s">
        <v>384</v>
      </c>
      <c r="E128" s="139" t="s">
        <v>404</v>
      </c>
      <c r="F128" s="140" t="s">
        <v>405</v>
      </c>
      <c r="G128" s="141" t="s">
        <v>346</v>
      </c>
      <c r="H128" s="142">
        <v>25</v>
      </c>
      <c r="I128" s="180"/>
      <c r="J128" s="143">
        <f t="shared" ref="J128:J144" si="10">ROUND(I128*H128,2)</f>
        <v>0</v>
      </c>
      <c r="K128" s="144"/>
      <c r="L128" s="145"/>
      <c r="M128" s="146" t="s">
        <v>0</v>
      </c>
      <c r="N128" s="147" t="s">
        <v>23</v>
      </c>
      <c r="O128" s="118">
        <v>0</v>
      </c>
      <c r="P128" s="118">
        <f t="shared" ref="P128:P144" si="11">O128*H128</f>
        <v>0</v>
      </c>
      <c r="Q128" s="118">
        <v>5.0000000000000002E-5</v>
      </c>
      <c r="R128" s="118">
        <f t="shared" ref="R128:R144" si="12">Q128*H128</f>
        <v>1.25E-3</v>
      </c>
      <c r="S128" s="118">
        <v>0</v>
      </c>
      <c r="T128" s="119">
        <f t="shared" ref="T128:T144" si="13">S128*H128</f>
        <v>0</v>
      </c>
      <c r="V128" s="106"/>
      <c r="W128" s="89"/>
      <c r="X128" s="90"/>
      <c r="Y128" s="89"/>
      <c r="Z128" s="89"/>
      <c r="AA128" s="91"/>
      <c r="AB128" s="92"/>
      <c r="AC128" s="89"/>
      <c r="AD128" s="93"/>
      <c r="AE128" s="94"/>
      <c r="AF128" s="95"/>
      <c r="AG128" s="91"/>
      <c r="AH128" s="89"/>
      <c r="AI128" s="89"/>
      <c r="AJ128" s="89"/>
      <c r="AK128" s="96"/>
      <c r="AR128" s="120" t="s">
        <v>88</v>
      </c>
      <c r="AT128" s="120" t="s">
        <v>384</v>
      </c>
      <c r="AU128" s="120" t="s">
        <v>42</v>
      </c>
      <c r="AY128" s="14" t="s">
        <v>73</v>
      </c>
      <c r="BE128" s="121">
        <f t="shared" ref="BE128:BE144" si="14">IF(N128="základní",J128,0)</f>
        <v>0</v>
      </c>
      <c r="BF128" s="121">
        <f t="shared" ref="BF128:BF144" si="15">IF(N128="snížená",J128,0)</f>
        <v>0</v>
      </c>
      <c r="BG128" s="121">
        <f t="shared" ref="BG128:BG144" si="16">IF(N128="zákl. přenesená",J128,0)</f>
        <v>0</v>
      </c>
      <c r="BH128" s="121">
        <f t="shared" ref="BH128:BH144" si="17">IF(N128="sníž. přenesená",J128,0)</f>
        <v>0</v>
      </c>
      <c r="BI128" s="121">
        <f t="shared" ref="BI128:BI144" si="18">IF(N128="nulová",J128,0)</f>
        <v>0</v>
      </c>
      <c r="BJ128" s="14" t="s">
        <v>42</v>
      </c>
      <c r="BK128" s="121">
        <f t="shared" ref="BK128:BK144" si="19">ROUND(I128*H128,2)</f>
        <v>0</v>
      </c>
      <c r="BL128" s="14" t="s">
        <v>78</v>
      </c>
      <c r="BM128" s="120" t="s">
        <v>406</v>
      </c>
    </row>
    <row r="129" spans="2:65" s="22" customFormat="1" ht="24.2" customHeight="1">
      <c r="B129" s="21"/>
      <c r="C129" s="138" t="s">
        <v>4</v>
      </c>
      <c r="D129" s="138" t="s">
        <v>384</v>
      </c>
      <c r="E129" s="139" t="s">
        <v>407</v>
      </c>
      <c r="F129" s="140" t="s">
        <v>408</v>
      </c>
      <c r="G129" s="141" t="s">
        <v>346</v>
      </c>
      <c r="H129" s="142">
        <v>130</v>
      </c>
      <c r="I129" s="180"/>
      <c r="J129" s="143">
        <f t="shared" si="10"/>
        <v>0</v>
      </c>
      <c r="K129" s="144"/>
      <c r="L129" s="145"/>
      <c r="M129" s="146" t="s">
        <v>0</v>
      </c>
      <c r="N129" s="147" t="s">
        <v>23</v>
      </c>
      <c r="O129" s="118">
        <v>0</v>
      </c>
      <c r="P129" s="118">
        <f t="shared" si="11"/>
        <v>0</v>
      </c>
      <c r="Q129" s="118">
        <v>0</v>
      </c>
      <c r="R129" s="118">
        <f t="shared" si="12"/>
        <v>0</v>
      </c>
      <c r="S129" s="118">
        <v>0</v>
      </c>
      <c r="T129" s="119">
        <f t="shared" si="13"/>
        <v>0</v>
      </c>
      <c r="V129" s="106"/>
      <c r="W129" s="89"/>
      <c r="X129" s="90"/>
      <c r="Y129" s="89"/>
      <c r="Z129" s="89"/>
      <c r="AA129" s="91"/>
      <c r="AB129" s="92"/>
      <c r="AC129" s="89"/>
      <c r="AD129" s="93"/>
      <c r="AE129" s="94"/>
      <c r="AF129" s="95"/>
      <c r="AG129" s="91"/>
      <c r="AH129" s="89"/>
      <c r="AI129" s="89"/>
      <c r="AJ129" s="89"/>
      <c r="AK129" s="96"/>
      <c r="AR129" s="120" t="s">
        <v>88</v>
      </c>
      <c r="AT129" s="120" t="s">
        <v>384</v>
      </c>
      <c r="AU129" s="120" t="s">
        <v>42</v>
      </c>
      <c r="AY129" s="14" t="s">
        <v>73</v>
      </c>
      <c r="BE129" s="121">
        <f t="shared" si="14"/>
        <v>0</v>
      </c>
      <c r="BF129" s="121">
        <f t="shared" si="15"/>
        <v>0</v>
      </c>
      <c r="BG129" s="121">
        <f t="shared" si="16"/>
        <v>0</v>
      </c>
      <c r="BH129" s="121">
        <f t="shared" si="17"/>
        <v>0</v>
      </c>
      <c r="BI129" s="121">
        <f t="shared" si="18"/>
        <v>0</v>
      </c>
      <c r="BJ129" s="14" t="s">
        <v>42</v>
      </c>
      <c r="BK129" s="121">
        <f t="shared" si="19"/>
        <v>0</v>
      </c>
      <c r="BL129" s="14" t="s">
        <v>78</v>
      </c>
      <c r="BM129" s="120" t="s">
        <v>409</v>
      </c>
    </row>
    <row r="130" spans="2:65" s="22" customFormat="1" ht="24.2" customHeight="1">
      <c r="B130" s="21"/>
      <c r="C130" s="109" t="s">
        <v>42</v>
      </c>
      <c r="D130" s="109" t="s">
        <v>74</v>
      </c>
      <c r="E130" s="110" t="s">
        <v>410</v>
      </c>
      <c r="F130" s="111" t="s">
        <v>411</v>
      </c>
      <c r="G130" s="112" t="s">
        <v>346</v>
      </c>
      <c r="H130" s="113">
        <v>26</v>
      </c>
      <c r="I130" s="180"/>
      <c r="J130" s="114">
        <f t="shared" si="10"/>
        <v>0</v>
      </c>
      <c r="K130" s="115"/>
      <c r="L130" s="21"/>
      <c r="M130" s="148" t="s">
        <v>0</v>
      </c>
      <c r="N130" s="117" t="s">
        <v>23</v>
      </c>
      <c r="O130" s="118">
        <v>0.20100000000000001</v>
      </c>
      <c r="P130" s="118">
        <f t="shared" si="11"/>
        <v>5.226</v>
      </c>
      <c r="Q130" s="118">
        <v>0</v>
      </c>
      <c r="R130" s="118">
        <f t="shared" si="12"/>
        <v>0</v>
      </c>
      <c r="S130" s="118">
        <v>0</v>
      </c>
      <c r="T130" s="119">
        <f t="shared" si="13"/>
        <v>0</v>
      </c>
      <c r="V130" s="106"/>
      <c r="W130" s="89"/>
      <c r="X130" s="90"/>
      <c r="Y130" s="89"/>
      <c r="Z130" s="89"/>
      <c r="AA130" s="91"/>
      <c r="AB130" s="92"/>
      <c r="AC130" s="89"/>
      <c r="AD130" s="93"/>
      <c r="AE130" s="94"/>
      <c r="AF130" s="95"/>
      <c r="AG130" s="91"/>
      <c r="AH130" s="89"/>
      <c r="AI130" s="89"/>
      <c r="AJ130" s="89"/>
      <c r="AK130" s="96"/>
      <c r="AR130" s="120" t="s">
        <v>78</v>
      </c>
      <c r="AT130" s="120" t="s">
        <v>74</v>
      </c>
      <c r="AU130" s="120" t="s">
        <v>42</v>
      </c>
      <c r="AY130" s="14" t="s">
        <v>73</v>
      </c>
      <c r="BE130" s="121">
        <f t="shared" si="14"/>
        <v>0</v>
      </c>
      <c r="BF130" s="121">
        <f t="shared" si="15"/>
        <v>0</v>
      </c>
      <c r="BG130" s="121">
        <f t="shared" si="16"/>
        <v>0</v>
      </c>
      <c r="BH130" s="121">
        <f t="shared" si="17"/>
        <v>0</v>
      </c>
      <c r="BI130" s="121">
        <f t="shared" si="18"/>
        <v>0</v>
      </c>
      <c r="BJ130" s="14" t="s">
        <v>42</v>
      </c>
      <c r="BK130" s="121">
        <f t="shared" si="19"/>
        <v>0</v>
      </c>
      <c r="BL130" s="14" t="s">
        <v>78</v>
      </c>
      <c r="BM130" s="120" t="s">
        <v>412</v>
      </c>
    </row>
    <row r="131" spans="2:65" s="22" customFormat="1" ht="24.2" customHeight="1">
      <c r="B131" s="21"/>
      <c r="C131" s="138" t="s">
        <v>41</v>
      </c>
      <c r="D131" s="138" t="s">
        <v>384</v>
      </c>
      <c r="E131" s="139" t="s">
        <v>413</v>
      </c>
      <c r="F131" s="140" t="s">
        <v>414</v>
      </c>
      <c r="G131" s="141" t="s">
        <v>92</v>
      </c>
      <c r="H131" s="142">
        <v>116</v>
      </c>
      <c r="I131" s="180"/>
      <c r="J131" s="143">
        <f t="shared" si="10"/>
        <v>0</v>
      </c>
      <c r="K131" s="144"/>
      <c r="L131" s="145"/>
      <c r="M131" s="146" t="s">
        <v>0</v>
      </c>
      <c r="N131" s="147" t="s">
        <v>23</v>
      </c>
      <c r="O131" s="118">
        <v>0</v>
      </c>
      <c r="P131" s="118">
        <f t="shared" si="11"/>
        <v>0</v>
      </c>
      <c r="Q131" s="118">
        <v>0</v>
      </c>
      <c r="R131" s="118">
        <f t="shared" si="12"/>
        <v>0</v>
      </c>
      <c r="S131" s="118">
        <v>0</v>
      </c>
      <c r="T131" s="119">
        <f t="shared" si="13"/>
        <v>0</v>
      </c>
      <c r="V131" s="106"/>
      <c r="W131" s="89"/>
      <c r="X131" s="90"/>
      <c r="Y131" s="89"/>
      <c r="Z131" s="89"/>
      <c r="AA131" s="91"/>
      <c r="AB131" s="92"/>
      <c r="AC131" s="89"/>
      <c r="AD131" s="93"/>
      <c r="AE131" s="94"/>
      <c r="AF131" s="95"/>
      <c r="AG131" s="91"/>
      <c r="AH131" s="89"/>
      <c r="AI131" s="89"/>
      <c r="AJ131" s="89"/>
      <c r="AK131" s="96"/>
      <c r="AR131" s="120" t="s">
        <v>88</v>
      </c>
      <c r="AT131" s="120" t="s">
        <v>384</v>
      </c>
      <c r="AU131" s="120" t="s">
        <v>42</v>
      </c>
      <c r="AY131" s="14" t="s">
        <v>73</v>
      </c>
      <c r="BE131" s="121">
        <f t="shared" si="14"/>
        <v>0</v>
      </c>
      <c r="BF131" s="121">
        <f t="shared" si="15"/>
        <v>0</v>
      </c>
      <c r="BG131" s="121">
        <f t="shared" si="16"/>
        <v>0</v>
      </c>
      <c r="BH131" s="121">
        <f t="shared" si="17"/>
        <v>0</v>
      </c>
      <c r="BI131" s="121">
        <f t="shared" si="18"/>
        <v>0</v>
      </c>
      <c r="BJ131" s="14" t="s">
        <v>42</v>
      </c>
      <c r="BK131" s="121">
        <f t="shared" si="19"/>
        <v>0</v>
      </c>
      <c r="BL131" s="14" t="s">
        <v>78</v>
      </c>
      <c r="BM131" s="120" t="s">
        <v>78</v>
      </c>
    </row>
    <row r="132" spans="2:65" s="22" customFormat="1" ht="16.5" customHeight="1">
      <c r="B132" s="21"/>
      <c r="C132" s="109" t="s">
        <v>44</v>
      </c>
      <c r="D132" s="109" t="s">
        <v>74</v>
      </c>
      <c r="E132" s="110" t="s">
        <v>415</v>
      </c>
      <c r="F132" s="111" t="s">
        <v>416</v>
      </c>
      <c r="G132" s="112" t="s">
        <v>92</v>
      </c>
      <c r="H132" s="113">
        <v>116</v>
      </c>
      <c r="I132" s="180"/>
      <c r="J132" s="114">
        <f t="shared" si="10"/>
        <v>0</v>
      </c>
      <c r="K132" s="115"/>
      <c r="L132" s="21"/>
      <c r="M132" s="148" t="s">
        <v>0</v>
      </c>
      <c r="N132" s="117" t="s">
        <v>23</v>
      </c>
      <c r="O132" s="118">
        <v>0.313</v>
      </c>
      <c r="P132" s="118">
        <f t="shared" si="11"/>
        <v>36.308</v>
      </c>
      <c r="Q132" s="118">
        <v>0</v>
      </c>
      <c r="R132" s="118">
        <f t="shared" si="12"/>
        <v>0</v>
      </c>
      <c r="S132" s="118">
        <v>0</v>
      </c>
      <c r="T132" s="119">
        <f t="shared" si="13"/>
        <v>0</v>
      </c>
      <c r="V132" s="106"/>
      <c r="W132" s="89"/>
      <c r="X132" s="90"/>
      <c r="Y132" s="89"/>
      <c r="Z132" s="89"/>
      <c r="AA132" s="91"/>
      <c r="AB132" s="92"/>
      <c r="AC132" s="89"/>
      <c r="AD132" s="93"/>
      <c r="AE132" s="94"/>
      <c r="AF132" s="95"/>
      <c r="AG132" s="91"/>
      <c r="AH132" s="89"/>
      <c r="AI132" s="89"/>
      <c r="AJ132" s="89"/>
      <c r="AK132" s="96"/>
      <c r="AR132" s="120" t="s">
        <v>78</v>
      </c>
      <c r="AT132" s="120" t="s">
        <v>74</v>
      </c>
      <c r="AU132" s="120" t="s">
        <v>42</v>
      </c>
      <c r="AY132" s="14" t="s">
        <v>73</v>
      </c>
      <c r="BE132" s="121">
        <f t="shared" si="14"/>
        <v>0</v>
      </c>
      <c r="BF132" s="121">
        <f t="shared" si="15"/>
        <v>0</v>
      </c>
      <c r="BG132" s="121">
        <f t="shared" si="16"/>
        <v>0</v>
      </c>
      <c r="BH132" s="121">
        <f t="shared" si="17"/>
        <v>0</v>
      </c>
      <c r="BI132" s="121">
        <f t="shared" si="18"/>
        <v>0</v>
      </c>
      <c r="BJ132" s="14" t="s">
        <v>42</v>
      </c>
      <c r="BK132" s="121">
        <f t="shared" si="19"/>
        <v>0</v>
      </c>
      <c r="BL132" s="14" t="s">
        <v>78</v>
      </c>
      <c r="BM132" s="120" t="s">
        <v>417</v>
      </c>
    </row>
    <row r="133" spans="2:65" s="22" customFormat="1" ht="24.2" customHeight="1">
      <c r="B133" s="21"/>
      <c r="C133" s="138" t="s">
        <v>41</v>
      </c>
      <c r="D133" s="138" t="s">
        <v>384</v>
      </c>
      <c r="E133" s="139" t="s">
        <v>418</v>
      </c>
      <c r="F133" s="140" t="s">
        <v>419</v>
      </c>
      <c r="G133" s="141" t="s">
        <v>92</v>
      </c>
      <c r="H133" s="142">
        <v>32</v>
      </c>
      <c r="I133" s="180"/>
      <c r="J133" s="143">
        <f t="shared" si="10"/>
        <v>0</v>
      </c>
      <c r="K133" s="144"/>
      <c r="L133" s="145"/>
      <c r="M133" s="146" t="s">
        <v>0</v>
      </c>
      <c r="N133" s="147" t="s">
        <v>23</v>
      </c>
      <c r="O133" s="118">
        <v>0</v>
      </c>
      <c r="P133" s="118">
        <f t="shared" si="11"/>
        <v>0</v>
      </c>
      <c r="Q133" s="118">
        <v>2.3000000000000001E-4</v>
      </c>
      <c r="R133" s="118">
        <f t="shared" si="12"/>
        <v>7.3600000000000002E-3</v>
      </c>
      <c r="S133" s="118">
        <v>0</v>
      </c>
      <c r="T133" s="119">
        <f t="shared" si="13"/>
        <v>0</v>
      </c>
      <c r="V133" s="106"/>
      <c r="W133" s="89"/>
      <c r="X133" s="90"/>
      <c r="Y133" s="89"/>
      <c r="Z133" s="89"/>
      <c r="AA133" s="91"/>
      <c r="AB133" s="92"/>
      <c r="AC133" s="89"/>
      <c r="AD133" s="93"/>
      <c r="AE133" s="94"/>
      <c r="AF133" s="95"/>
      <c r="AG133" s="91"/>
      <c r="AH133" s="89"/>
      <c r="AI133" s="89"/>
      <c r="AJ133" s="89"/>
      <c r="AK133" s="96"/>
      <c r="AR133" s="120" t="s">
        <v>88</v>
      </c>
      <c r="AT133" s="120" t="s">
        <v>384</v>
      </c>
      <c r="AU133" s="120" t="s">
        <v>42</v>
      </c>
      <c r="AY133" s="14" t="s">
        <v>73</v>
      </c>
      <c r="BE133" s="121">
        <f t="shared" si="14"/>
        <v>0</v>
      </c>
      <c r="BF133" s="121">
        <f t="shared" si="15"/>
        <v>0</v>
      </c>
      <c r="BG133" s="121">
        <f t="shared" si="16"/>
        <v>0</v>
      </c>
      <c r="BH133" s="121">
        <f t="shared" si="17"/>
        <v>0</v>
      </c>
      <c r="BI133" s="121">
        <f t="shared" si="18"/>
        <v>0</v>
      </c>
      <c r="BJ133" s="14" t="s">
        <v>42</v>
      </c>
      <c r="BK133" s="121">
        <f t="shared" si="19"/>
        <v>0</v>
      </c>
      <c r="BL133" s="14" t="s">
        <v>78</v>
      </c>
      <c r="BM133" s="120" t="s">
        <v>84</v>
      </c>
    </row>
    <row r="134" spans="2:65" s="22" customFormat="1" ht="24.2" customHeight="1">
      <c r="B134" s="21"/>
      <c r="C134" s="109" t="s">
        <v>81</v>
      </c>
      <c r="D134" s="109" t="s">
        <v>74</v>
      </c>
      <c r="E134" s="110" t="s">
        <v>420</v>
      </c>
      <c r="F134" s="111" t="s">
        <v>421</v>
      </c>
      <c r="G134" s="112" t="s">
        <v>92</v>
      </c>
      <c r="H134" s="113">
        <v>32</v>
      </c>
      <c r="I134" s="180"/>
      <c r="J134" s="114">
        <f t="shared" si="10"/>
        <v>0</v>
      </c>
      <c r="K134" s="115"/>
      <c r="L134" s="21"/>
      <c r="M134" s="148" t="s">
        <v>0</v>
      </c>
      <c r="N134" s="117" t="s">
        <v>23</v>
      </c>
      <c r="O134" s="118">
        <v>0.09</v>
      </c>
      <c r="P134" s="118">
        <f t="shared" si="11"/>
        <v>2.88</v>
      </c>
      <c r="Q134" s="118">
        <v>0</v>
      </c>
      <c r="R134" s="118">
        <f t="shared" si="12"/>
        <v>0</v>
      </c>
      <c r="S134" s="118">
        <v>0</v>
      </c>
      <c r="T134" s="119">
        <f t="shared" si="13"/>
        <v>0</v>
      </c>
      <c r="V134" s="106"/>
      <c r="W134" s="89"/>
      <c r="X134" s="90"/>
      <c r="Y134" s="89"/>
      <c r="Z134" s="89"/>
      <c r="AA134" s="91"/>
      <c r="AB134" s="92"/>
      <c r="AC134" s="89"/>
      <c r="AD134" s="93"/>
      <c r="AE134" s="94"/>
      <c r="AF134" s="95"/>
      <c r="AG134" s="91"/>
      <c r="AH134" s="89"/>
      <c r="AI134" s="89"/>
      <c r="AJ134" s="89"/>
      <c r="AK134" s="96"/>
      <c r="AR134" s="120" t="s">
        <v>78</v>
      </c>
      <c r="AT134" s="120" t="s">
        <v>74</v>
      </c>
      <c r="AU134" s="120" t="s">
        <v>42</v>
      </c>
      <c r="AY134" s="14" t="s">
        <v>73</v>
      </c>
      <c r="BE134" s="121">
        <f t="shared" si="14"/>
        <v>0</v>
      </c>
      <c r="BF134" s="121">
        <f t="shared" si="15"/>
        <v>0</v>
      </c>
      <c r="BG134" s="121">
        <f t="shared" si="16"/>
        <v>0</v>
      </c>
      <c r="BH134" s="121">
        <f t="shared" si="17"/>
        <v>0</v>
      </c>
      <c r="BI134" s="121">
        <f t="shared" si="18"/>
        <v>0</v>
      </c>
      <c r="BJ134" s="14" t="s">
        <v>42</v>
      </c>
      <c r="BK134" s="121">
        <f t="shared" si="19"/>
        <v>0</v>
      </c>
      <c r="BL134" s="14" t="s">
        <v>78</v>
      </c>
      <c r="BM134" s="120" t="s">
        <v>422</v>
      </c>
    </row>
    <row r="135" spans="2:65" s="22" customFormat="1" ht="24.2" customHeight="1">
      <c r="B135" s="21"/>
      <c r="C135" s="138" t="s">
        <v>41</v>
      </c>
      <c r="D135" s="138" t="s">
        <v>384</v>
      </c>
      <c r="E135" s="139" t="s">
        <v>423</v>
      </c>
      <c r="F135" s="140" t="s">
        <v>424</v>
      </c>
      <c r="G135" s="141" t="s">
        <v>92</v>
      </c>
      <c r="H135" s="142">
        <v>85</v>
      </c>
      <c r="I135" s="180"/>
      <c r="J135" s="143">
        <f t="shared" si="10"/>
        <v>0</v>
      </c>
      <c r="K135" s="144"/>
      <c r="L135" s="145"/>
      <c r="M135" s="146" t="s">
        <v>0</v>
      </c>
      <c r="N135" s="147" t="s">
        <v>23</v>
      </c>
      <c r="O135" s="118">
        <v>0</v>
      </c>
      <c r="P135" s="118">
        <f t="shared" si="11"/>
        <v>0</v>
      </c>
      <c r="Q135" s="118">
        <v>3.4000000000000002E-4</v>
      </c>
      <c r="R135" s="118">
        <f t="shared" si="12"/>
        <v>2.8900000000000002E-2</v>
      </c>
      <c r="S135" s="118">
        <v>0</v>
      </c>
      <c r="T135" s="119">
        <f t="shared" si="13"/>
        <v>0</v>
      </c>
      <c r="V135" s="106"/>
      <c r="W135" s="89"/>
      <c r="X135" s="90"/>
      <c r="Y135" s="89"/>
      <c r="Z135" s="89"/>
      <c r="AA135" s="91"/>
      <c r="AB135" s="92"/>
      <c r="AC135" s="89"/>
      <c r="AD135" s="93"/>
      <c r="AE135" s="94"/>
      <c r="AF135" s="95"/>
      <c r="AG135" s="91"/>
      <c r="AH135" s="89"/>
      <c r="AI135" s="89"/>
      <c r="AJ135" s="89"/>
      <c r="AK135" s="96"/>
      <c r="AR135" s="120" t="s">
        <v>88</v>
      </c>
      <c r="AT135" s="120" t="s">
        <v>384</v>
      </c>
      <c r="AU135" s="120" t="s">
        <v>42</v>
      </c>
      <c r="AY135" s="14" t="s">
        <v>73</v>
      </c>
      <c r="BE135" s="121">
        <f t="shared" si="14"/>
        <v>0</v>
      </c>
      <c r="BF135" s="121">
        <f t="shared" si="15"/>
        <v>0</v>
      </c>
      <c r="BG135" s="121">
        <f t="shared" si="16"/>
        <v>0</v>
      </c>
      <c r="BH135" s="121">
        <f t="shared" si="17"/>
        <v>0</v>
      </c>
      <c r="BI135" s="121">
        <f t="shared" si="18"/>
        <v>0</v>
      </c>
      <c r="BJ135" s="14" t="s">
        <v>42</v>
      </c>
      <c r="BK135" s="121">
        <f t="shared" si="19"/>
        <v>0</v>
      </c>
      <c r="BL135" s="14" t="s">
        <v>78</v>
      </c>
      <c r="BM135" s="120" t="s">
        <v>88</v>
      </c>
    </row>
    <row r="136" spans="2:65" s="22" customFormat="1" ht="24.2" customHeight="1">
      <c r="B136" s="21"/>
      <c r="C136" s="109" t="s">
        <v>78</v>
      </c>
      <c r="D136" s="109" t="s">
        <v>74</v>
      </c>
      <c r="E136" s="110" t="s">
        <v>425</v>
      </c>
      <c r="F136" s="111" t="s">
        <v>426</v>
      </c>
      <c r="G136" s="112" t="s">
        <v>92</v>
      </c>
      <c r="H136" s="113">
        <v>85</v>
      </c>
      <c r="I136" s="180"/>
      <c r="J136" s="114">
        <f t="shared" si="10"/>
        <v>0</v>
      </c>
      <c r="K136" s="115"/>
      <c r="L136" s="21"/>
      <c r="M136" s="148" t="s">
        <v>0</v>
      </c>
      <c r="N136" s="117" t="s">
        <v>23</v>
      </c>
      <c r="O136" s="118">
        <v>9.6000000000000002E-2</v>
      </c>
      <c r="P136" s="118">
        <f t="shared" si="11"/>
        <v>8.16</v>
      </c>
      <c r="Q136" s="118">
        <v>0</v>
      </c>
      <c r="R136" s="118">
        <f t="shared" si="12"/>
        <v>0</v>
      </c>
      <c r="S136" s="118">
        <v>0</v>
      </c>
      <c r="T136" s="119">
        <f t="shared" si="13"/>
        <v>0</v>
      </c>
      <c r="V136" s="106"/>
      <c r="W136" s="89"/>
      <c r="X136" s="90"/>
      <c r="Y136" s="89"/>
      <c r="Z136" s="89"/>
      <c r="AA136" s="91"/>
      <c r="AB136" s="92"/>
      <c r="AC136" s="89"/>
      <c r="AD136" s="93"/>
      <c r="AE136" s="94"/>
      <c r="AF136" s="95"/>
      <c r="AG136" s="91"/>
      <c r="AH136" s="89"/>
      <c r="AI136" s="89"/>
      <c r="AJ136" s="89"/>
      <c r="AK136" s="96"/>
      <c r="AR136" s="120" t="s">
        <v>78</v>
      </c>
      <c r="AT136" s="120" t="s">
        <v>74</v>
      </c>
      <c r="AU136" s="120" t="s">
        <v>42</v>
      </c>
      <c r="AY136" s="14" t="s">
        <v>73</v>
      </c>
      <c r="BE136" s="121">
        <f t="shared" si="14"/>
        <v>0</v>
      </c>
      <c r="BF136" s="121">
        <f t="shared" si="15"/>
        <v>0</v>
      </c>
      <c r="BG136" s="121">
        <f t="shared" si="16"/>
        <v>0</v>
      </c>
      <c r="BH136" s="121">
        <f t="shared" si="17"/>
        <v>0</v>
      </c>
      <c r="BI136" s="121">
        <f t="shared" si="18"/>
        <v>0</v>
      </c>
      <c r="BJ136" s="14" t="s">
        <v>42</v>
      </c>
      <c r="BK136" s="121">
        <f t="shared" si="19"/>
        <v>0</v>
      </c>
      <c r="BL136" s="14" t="s">
        <v>78</v>
      </c>
      <c r="BM136" s="120" t="s">
        <v>427</v>
      </c>
    </row>
    <row r="137" spans="2:65" s="22" customFormat="1" ht="49.15" customHeight="1">
      <c r="B137" s="21"/>
      <c r="C137" s="138" t="s">
        <v>41</v>
      </c>
      <c r="D137" s="138" t="s">
        <v>384</v>
      </c>
      <c r="E137" s="139" t="s">
        <v>428</v>
      </c>
      <c r="F137" s="140" t="s">
        <v>429</v>
      </c>
      <c r="G137" s="141" t="s">
        <v>92</v>
      </c>
      <c r="H137" s="142">
        <v>203</v>
      </c>
      <c r="I137" s="180"/>
      <c r="J137" s="143">
        <f t="shared" si="10"/>
        <v>0</v>
      </c>
      <c r="K137" s="144"/>
      <c r="L137" s="145"/>
      <c r="M137" s="146" t="s">
        <v>0</v>
      </c>
      <c r="N137" s="147" t="s">
        <v>23</v>
      </c>
      <c r="O137" s="118">
        <v>0</v>
      </c>
      <c r="P137" s="118">
        <f t="shared" si="11"/>
        <v>0</v>
      </c>
      <c r="Q137" s="118">
        <v>1.2999999999999999E-4</v>
      </c>
      <c r="R137" s="118">
        <f t="shared" si="12"/>
        <v>2.6389999999999997E-2</v>
      </c>
      <c r="S137" s="118">
        <v>0</v>
      </c>
      <c r="T137" s="119">
        <f t="shared" si="13"/>
        <v>0</v>
      </c>
      <c r="V137" s="106"/>
      <c r="W137" s="89"/>
      <c r="X137" s="90"/>
      <c r="Y137" s="89"/>
      <c r="Z137" s="89"/>
      <c r="AA137" s="91"/>
      <c r="AB137" s="92"/>
      <c r="AC137" s="89"/>
      <c r="AD137" s="93"/>
      <c r="AE137" s="94"/>
      <c r="AF137" s="95"/>
      <c r="AG137" s="91"/>
      <c r="AH137" s="89"/>
      <c r="AI137" s="89"/>
      <c r="AJ137" s="89"/>
      <c r="AK137" s="96"/>
      <c r="AR137" s="120" t="s">
        <v>88</v>
      </c>
      <c r="AT137" s="120" t="s">
        <v>384</v>
      </c>
      <c r="AU137" s="120" t="s">
        <v>42</v>
      </c>
      <c r="AY137" s="14" t="s">
        <v>73</v>
      </c>
      <c r="BE137" s="121">
        <f t="shared" si="14"/>
        <v>0</v>
      </c>
      <c r="BF137" s="121">
        <f t="shared" si="15"/>
        <v>0</v>
      </c>
      <c r="BG137" s="121">
        <f t="shared" si="16"/>
        <v>0</v>
      </c>
      <c r="BH137" s="121">
        <f t="shared" si="17"/>
        <v>0</v>
      </c>
      <c r="BI137" s="121">
        <f t="shared" si="18"/>
        <v>0</v>
      </c>
      <c r="BJ137" s="14" t="s">
        <v>42</v>
      </c>
      <c r="BK137" s="121">
        <f t="shared" si="19"/>
        <v>0</v>
      </c>
      <c r="BL137" s="14" t="s">
        <v>78</v>
      </c>
      <c r="BM137" s="120" t="s">
        <v>93</v>
      </c>
    </row>
    <row r="138" spans="2:65" s="22" customFormat="1" ht="24.2" customHeight="1">
      <c r="B138" s="21"/>
      <c r="C138" s="109" t="s">
        <v>89</v>
      </c>
      <c r="D138" s="109" t="s">
        <v>74</v>
      </c>
      <c r="E138" s="110" t="s">
        <v>420</v>
      </c>
      <c r="F138" s="111" t="s">
        <v>421</v>
      </c>
      <c r="G138" s="112" t="s">
        <v>92</v>
      </c>
      <c r="H138" s="113">
        <v>203</v>
      </c>
      <c r="I138" s="180"/>
      <c r="J138" s="114">
        <f t="shared" si="10"/>
        <v>0</v>
      </c>
      <c r="K138" s="115"/>
      <c r="L138" s="21"/>
      <c r="M138" s="148" t="s">
        <v>0</v>
      </c>
      <c r="N138" s="117" t="s">
        <v>23</v>
      </c>
      <c r="O138" s="118">
        <v>0.09</v>
      </c>
      <c r="P138" s="118">
        <f t="shared" si="11"/>
        <v>18.27</v>
      </c>
      <c r="Q138" s="118">
        <v>0</v>
      </c>
      <c r="R138" s="118">
        <f t="shared" si="12"/>
        <v>0</v>
      </c>
      <c r="S138" s="118">
        <v>0</v>
      </c>
      <c r="T138" s="119">
        <f t="shared" si="13"/>
        <v>0</v>
      </c>
      <c r="V138" s="106"/>
      <c r="W138" s="89"/>
      <c r="X138" s="90"/>
      <c r="Y138" s="89"/>
      <c r="Z138" s="89"/>
      <c r="AA138" s="91"/>
      <c r="AB138" s="92"/>
      <c r="AC138" s="89"/>
      <c r="AD138" s="93"/>
      <c r="AE138" s="94"/>
      <c r="AF138" s="95"/>
      <c r="AG138" s="91"/>
      <c r="AH138" s="89"/>
      <c r="AI138" s="89"/>
      <c r="AJ138" s="89"/>
      <c r="AK138" s="96"/>
      <c r="AR138" s="120" t="s">
        <v>78</v>
      </c>
      <c r="AT138" s="120" t="s">
        <v>74</v>
      </c>
      <c r="AU138" s="120" t="s">
        <v>42</v>
      </c>
      <c r="AY138" s="14" t="s">
        <v>73</v>
      </c>
      <c r="BE138" s="121">
        <f t="shared" si="14"/>
        <v>0</v>
      </c>
      <c r="BF138" s="121">
        <f t="shared" si="15"/>
        <v>0</v>
      </c>
      <c r="BG138" s="121">
        <f t="shared" si="16"/>
        <v>0</v>
      </c>
      <c r="BH138" s="121">
        <f t="shared" si="17"/>
        <v>0</v>
      </c>
      <c r="BI138" s="121">
        <f t="shared" si="18"/>
        <v>0</v>
      </c>
      <c r="BJ138" s="14" t="s">
        <v>42</v>
      </c>
      <c r="BK138" s="121">
        <f t="shared" si="19"/>
        <v>0</v>
      </c>
      <c r="BL138" s="14" t="s">
        <v>78</v>
      </c>
      <c r="BM138" s="120" t="s">
        <v>430</v>
      </c>
    </row>
    <row r="139" spans="2:65" s="22" customFormat="1" ht="24.2" customHeight="1">
      <c r="B139" s="21"/>
      <c r="C139" s="138" t="s">
        <v>110</v>
      </c>
      <c r="D139" s="138" t="s">
        <v>384</v>
      </c>
      <c r="E139" s="139" t="s">
        <v>431</v>
      </c>
      <c r="F139" s="140" t="s">
        <v>432</v>
      </c>
      <c r="G139" s="141" t="s">
        <v>92</v>
      </c>
      <c r="H139" s="142">
        <v>127</v>
      </c>
      <c r="I139" s="180"/>
      <c r="J139" s="143">
        <f t="shared" si="10"/>
        <v>0</v>
      </c>
      <c r="K139" s="144"/>
      <c r="L139" s="145"/>
      <c r="M139" s="146" t="s">
        <v>0</v>
      </c>
      <c r="N139" s="147" t="s">
        <v>23</v>
      </c>
      <c r="O139" s="118">
        <v>0</v>
      </c>
      <c r="P139" s="118">
        <f t="shared" si="11"/>
        <v>0</v>
      </c>
      <c r="Q139" s="118">
        <v>5.0000000000000002E-5</v>
      </c>
      <c r="R139" s="118">
        <f t="shared" si="12"/>
        <v>6.3500000000000006E-3</v>
      </c>
      <c r="S139" s="118">
        <v>0</v>
      </c>
      <c r="T139" s="119">
        <f t="shared" si="13"/>
        <v>0</v>
      </c>
      <c r="V139" s="106"/>
      <c r="W139" s="89"/>
      <c r="X139" s="90"/>
      <c r="Y139" s="89"/>
      <c r="Z139" s="89"/>
      <c r="AA139" s="91"/>
      <c r="AB139" s="92"/>
      <c r="AC139" s="89"/>
      <c r="AD139" s="93"/>
      <c r="AE139" s="94"/>
      <c r="AF139" s="95"/>
      <c r="AG139" s="91"/>
      <c r="AH139" s="89"/>
      <c r="AI139" s="89"/>
      <c r="AJ139" s="89"/>
      <c r="AK139" s="96"/>
      <c r="AR139" s="120" t="s">
        <v>88</v>
      </c>
      <c r="AT139" s="120" t="s">
        <v>384</v>
      </c>
      <c r="AU139" s="120" t="s">
        <v>42</v>
      </c>
      <c r="AY139" s="14" t="s">
        <v>73</v>
      </c>
      <c r="BE139" s="121">
        <f t="shared" si="14"/>
        <v>0</v>
      </c>
      <c r="BF139" s="121">
        <f t="shared" si="15"/>
        <v>0</v>
      </c>
      <c r="BG139" s="121">
        <f t="shared" si="16"/>
        <v>0</v>
      </c>
      <c r="BH139" s="121">
        <f t="shared" si="17"/>
        <v>0</v>
      </c>
      <c r="BI139" s="121">
        <f t="shared" si="18"/>
        <v>0</v>
      </c>
      <c r="BJ139" s="14" t="s">
        <v>42</v>
      </c>
      <c r="BK139" s="121">
        <f t="shared" si="19"/>
        <v>0</v>
      </c>
      <c r="BL139" s="14" t="s">
        <v>78</v>
      </c>
      <c r="BM139" s="120" t="s">
        <v>433</v>
      </c>
    </row>
    <row r="140" spans="2:65" s="22" customFormat="1" ht="33" customHeight="1">
      <c r="B140" s="21"/>
      <c r="C140" s="109" t="s">
        <v>93</v>
      </c>
      <c r="D140" s="109" t="s">
        <v>74</v>
      </c>
      <c r="E140" s="110" t="s">
        <v>434</v>
      </c>
      <c r="F140" s="111" t="s">
        <v>435</v>
      </c>
      <c r="G140" s="112" t="s">
        <v>92</v>
      </c>
      <c r="H140" s="113">
        <v>110.435</v>
      </c>
      <c r="I140" s="180"/>
      <c r="J140" s="114">
        <f t="shared" si="10"/>
        <v>0</v>
      </c>
      <c r="K140" s="115"/>
      <c r="L140" s="21"/>
      <c r="M140" s="148" t="s">
        <v>0</v>
      </c>
      <c r="N140" s="117" t="s">
        <v>23</v>
      </c>
      <c r="O140" s="118">
        <v>0.09</v>
      </c>
      <c r="P140" s="118">
        <f t="shared" si="11"/>
        <v>9.9391499999999997</v>
      </c>
      <c r="Q140" s="118">
        <v>0</v>
      </c>
      <c r="R140" s="118">
        <f t="shared" si="12"/>
        <v>0</v>
      </c>
      <c r="S140" s="118">
        <v>0</v>
      </c>
      <c r="T140" s="119">
        <f t="shared" si="13"/>
        <v>0</v>
      </c>
      <c r="V140" s="106"/>
      <c r="W140" s="89"/>
      <c r="X140" s="90"/>
      <c r="Y140" s="89"/>
      <c r="Z140" s="89"/>
      <c r="AA140" s="91"/>
      <c r="AB140" s="92"/>
      <c r="AC140" s="89"/>
      <c r="AD140" s="93"/>
      <c r="AE140" s="94"/>
      <c r="AF140" s="95"/>
      <c r="AG140" s="91"/>
      <c r="AH140" s="89"/>
      <c r="AI140" s="89"/>
      <c r="AJ140" s="89"/>
      <c r="AK140" s="96"/>
      <c r="AR140" s="120" t="s">
        <v>78</v>
      </c>
      <c r="AT140" s="120" t="s">
        <v>74</v>
      </c>
      <c r="AU140" s="120" t="s">
        <v>42</v>
      </c>
      <c r="AY140" s="14" t="s">
        <v>73</v>
      </c>
      <c r="BE140" s="121">
        <f t="shared" si="14"/>
        <v>0</v>
      </c>
      <c r="BF140" s="121">
        <f t="shared" si="15"/>
        <v>0</v>
      </c>
      <c r="BG140" s="121">
        <f t="shared" si="16"/>
        <v>0</v>
      </c>
      <c r="BH140" s="121">
        <f t="shared" si="17"/>
        <v>0</v>
      </c>
      <c r="BI140" s="121">
        <f t="shared" si="18"/>
        <v>0</v>
      </c>
      <c r="BJ140" s="14" t="s">
        <v>42</v>
      </c>
      <c r="BK140" s="121">
        <f t="shared" si="19"/>
        <v>0</v>
      </c>
      <c r="BL140" s="14" t="s">
        <v>78</v>
      </c>
      <c r="BM140" s="120" t="s">
        <v>436</v>
      </c>
    </row>
    <row r="141" spans="2:65" s="22" customFormat="1" ht="24.2" customHeight="1">
      <c r="B141" s="21"/>
      <c r="C141" s="109" t="s">
        <v>88</v>
      </c>
      <c r="D141" s="109" t="s">
        <v>74</v>
      </c>
      <c r="E141" s="110" t="s">
        <v>437</v>
      </c>
      <c r="F141" s="111" t="s">
        <v>438</v>
      </c>
      <c r="G141" s="112" t="s">
        <v>346</v>
      </c>
      <c r="H141" s="113">
        <v>52</v>
      </c>
      <c r="I141" s="180"/>
      <c r="J141" s="114">
        <f t="shared" si="10"/>
        <v>0</v>
      </c>
      <c r="K141" s="115"/>
      <c r="L141" s="21"/>
      <c r="M141" s="148" t="s">
        <v>0</v>
      </c>
      <c r="N141" s="117" t="s">
        <v>23</v>
      </c>
      <c r="O141" s="118">
        <v>5.0999999999999997E-2</v>
      </c>
      <c r="P141" s="118">
        <f t="shared" si="11"/>
        <v>2.6519999999999997</v>
      </c>
      <c r="Q141" s="118">
        <v>0</v>
      </c>
      <c r="R141" s="118">
        <f t="shared" si="12"/>
        <v>0</v>
      </c>
      <c r="S141" s="118">
        <v>0</v>
      </c>
      <c r="T141" s="119">
        <f t="shared" si="13"/>
        <v>0</v>
      </c>
      <c r="V141" s="106"/>
      <c r="W141" s="89"/>
      <c r="X141" s="90"/>
      <c r="Y141" s="89"/>
      <c r="Z141" s="89"/>
      <c r="AA141" s="91"/>
      <c r="AB141" s="92"/>
      <c r="AC141" s="89"/>
      <c r="AD141" s="93"/>
      <c r="AE141" s="94"/>
      <c r="AF141" s="95"/>
      <c r="AG141" s="91"/>
      <c r="AH141" s="89"/>
      <c r="AI141" s="89"/>
      <c r="AJ141" s="89"/>
      <c r="AK141" s="96"/>
      <c r="AR141" s="120" t="s">
        <v>78</v>
      </c>
      <c r="AT141" s="120" t="s">
        <v>74</v>
      </c>
      <c r="AU141" s="120" t="s">
        <v>42</v>
      </c>
      <c r="AY141" s="14" t="s">
        <v>73</v>
      </c>
      <c r="BE141" s="121">
        <f t="shared" si="14"/>
        <v>0</v>
      </c>
      <c r="BF141" s="121">
        <f t="shared" si="15"/>
        <v>0</v>
      </c>
      <c r="BG141" s="121">
        <f t="shared" si="16"/>
        <v>0</v>
      </c>
      <c r="BH141" s="121">
        <f t="shared" si="17"/>
        <v>0</v>
      </c>
      <c r="BI141" s="121">
        <f t="shared" si="18"/>
        <v>0</v>
      </c>
      <c r="BJ141" s="14" t="s">
        <v>42</v>
      </c>
      <c r="BK141" s="121">
        <f t="shared" si="19"/>
        <v>0</v>
      </c>
      <c r="BL141" s="14" t="s">
        <v>78</v>
      </c>
      <c r="BM141" s="120" t="s">
        <v>439</v>
      </c>
    </row>
    <row r="142" spans="2:65" s="22" customFormat="1" ht="24.2" customHeight="1">
      <c r="B142" s="21"/>
      <c r="C142" s="109" t="s">
        <v>103</v>
      </c>
      <c r="D142" s="109" t="s">
        <v>74</v>
      </c>
      <c r="E142" s="110" t="s">
        <v>440</v>
      </c>
      <c r="F142" s="111" t="s">
        <v>441</v>
      </c>
      <c r="G142" s="112" t="s">
        <v>346</v>
      </c>
      <c r="H142" s="113">
        <v>52</v>
      </c>
      <c r="I142" s="180"/>
      <c r="J142" s="114">
        <f t="shared" si="10"/>
        <v>0</v>
      </c>
      <c r="K142" s="115"/>
      <c r="L142" s="21"/>
      <c r="M142" s="148" t="s">
        <v>0</v>
      </c>
      <c r="N142" s="117" t="s">
        <v>23</v>
      </c>
      <c r="O142" s="118">
        <v>5.7000000000000002E-2</v>
      </c>
      <c r="P142" s="118">
        <f t="shared" si="11"/>
        <v>2.964</v>
      </c>
      <c r="Q142" s="118">
        <v>0</v>
      </c>
      <c r="R142" s="118">
        <f t="shared" si="12"/>
        <v>0</v>
      </c>
      <c r="S142" s="118">
        <v>0</v>
      </c>
      <c r="T142" s="119">
        <f t="shared" si="13"/>
        <v>0</v>
      </c>
      <c r="V142" s="106"/>
      <c r="W142" s="89"/>
      <c r="X142" s="90"/>
      <c r="Y142" s="89"/>
      <c r="Z142" s="89"/>
      <c r="AA142" s="91"/>
      <c r="AB142" s="92"/>
      <c r="AC142" s="89"/>
      <c r="AD142" s="93"/>
      <c r="AE142" s="94"/>
      <c r="AF142" s="95"/>
      <c r="AG142" s="91"/>
      <c r="AH142" s="89"/>
      <c r="AI142" s="89"/>
      <c r="AJ142" s="89"/>
      <c r="AK142" s="96"/>
      <c r="AR142" s="120" t="s">
        <v>78</v>
      </c>
      <c r="AT142" s="120" t="s">
        <v>74</v>
      </c>
      <c r="AU142" s="120" t="s">
        <v>42</v>
      </c>
      <c r="AY142" s="14" t="s">
        <v>73</v>
      </c>
      <c r="BE142" s="121">
        <f t="shared" si="14"/>
        <v>0</v>
      </c>
      <c r="BF142" s="121">
        <f t="shared" si="15"/>
        <v>0</v>
      </c>
      <c r="BG142" s="121">
        <f t="shared" si="16"/>
        <v>0</v>
      </c>
      <c r="BH142" s="121">
        <f t="shared" si="17"/>
        <v>0</v>
      </c>
      <c r="BI142" s="121">
        <f t="shared" si="18"/>
        <v>0</v>
      </c>
      <c r="BJ142" s="14" t="s">
        <v>42</v>
      </c>
      <c r="BK142" s="121">
        <f t="shared" si="19"/>
        <v>0</v>
      </c>
      <c r="BL142" s="14" t="s">
        <v>78</v>
      </c>
      <c r="BM142" s="120" t="s">
        <v>442</v>
      </c>
    </row>
    <row r="143" spans="2:65" s="22" customFormat="1" ht="24.2" customHeight="1">
      <c r="B143" s="21"/>
      <c r="C143" s="109" t="s">
        <v>119</v>
      </c>
      <c r="D143" s="109" t="s">
        <v>74</v>
      </c>
      <c r="E143" s="110" t="s">
        <v>490</v>
      </c>
      <c r="F143" s="111" t="s">
        <v>491</v>
      </c>
      <c r="G143" s="112" t="s">
        <v>92</v>
      </c>
      <c r="H143" s="113">
        <v>12</v>
      </c>
      <c r="I143" s="180"/>
      <c r="J143" s="114">
        <f t="shared" si="10"/>
        <v>0</v>
      </c>
      <c r="K143" s="115"/>
      <c r="L143" s="21"/>
      <c r="M143" s="148" t="s">
        <v>0</v>
      </c>
      <c r="N143" s="117" t="s">
        <v>23</v>
      </c>
      <c r="O143" s="118">
        <v>0.22500000000000001</v>
      </c>
      <c r="P143" s="118">
        <f t="shared" si="11"/>
        <v>2.7</v>
      </c>
      <c r="Q143" s="118">
        <v>0</v>
      </c>
      <c r="R143" s="118">
        <f t="shared" si="12"/>
        <v>0</v>
      </c>
      <c r="S143" s="118">
        <v>0</v>
      </c>
      <c r="T143" s="119">
        <f t="shared" si="13"/>
        <v>0</v>
      </c>
      <c r="AR143" s="120" t="s">
        <v>78</v>
      </c>
      <c r="AT143" s="120" t="s">
        <v>74</v>
      </c>
      <c r="AU143" s="120" t="s">
        <v>42</v>
      </c>
      <c r="AY143" s="14" t="s">
        <v>73</v>
      </c>
      <c r="BE143" s="121">
        <f t="shared" si="14"/>
        <v>0</v>
      </c>
      <c r="BF143" s="121">
        <f t="shared" si="15"/>
        <v>0</v>
      </c>
      <c r="BG143" s="121">
        <f t="shared" si="16"/>
        <v>0</v>
      </c>
      <c r="BH143" s="121">
        <f t="shared" si="17"/>
        <v>0</v>
      </c>
      <c r="BI143" s="121">
        <f t="shared" si="18"/>
        <v>0</v>
      </c>
      <c r="BJ143" s="14" t="s">
        <v>42</v>
      </c>
      <c r="BK143" s="121">
        <f t="shared" si="19"/>
        <v>0</v>
      </c>
      <c r="BL143" s="14" t="s">
        <v>78</v>
      </c>
      <c r="BM143" s="120" t="s">
        <v>487</v>
      </c>
    </row>
    <row r="144" spans="2:65" s="22" customFormat="1" ht="23.25">
      <c r="B144" s="21"/>
      <c r="C144" s="138" t="s">
        <v>488</v>
      </c>
      <c r="D144" s="138" t="s">
        <v>384</v>
      </c>
      <c r="E144" s="139" t="s">
        <v>492</v>
      </c>
      <c r="F144" s="140" t="s">
        <v>493</v>
      </c>
      <c r="G144" s="141" t="s">
        <v>92</v>
      </c>
      <c r="H144" s="142">
        <v>12.6</v>
      </c>
      <c r="I144" s="180"/>
      <c r="J144" s="143">
        <f t="shared" si="10"/>
        <v>0</v>
      </c>
      <c r="K144" s="144"/>
      <c r="L144" s="145"/>
      <c r="M144" s="146" t="s">
        <v>0</v>
      </c>
      <c r="N144" s="147" t="s">
        <v>23</v>
      </c>
      <c r="O144" s="118">
        <v>0</v>
      </c>
      <c r="P144" s="118">
        <f t="shared" si="11"/>
        <v>0</v>
      </c>
      <c r="Q144" s="118">
        <v>1.0000000000000001E-5</v>
      </c>
      <c r="R144" s="118">
        <f t="shared" si="12"/>
        <v>1.26E-4</v>
      </c>
      <c r="S144" s="118">
        <v>0</v>
      </c>
      <c r="T144" s="119">
        <f t="shared" si="13"/>
        <v>0</v>
      </c>
      <c r="AR144" s="120" t="s">
        <v>88</v>
      </c>
      <c r="AT144" s="120" t="s">
        <v>384</v>
      </c>
      <c r="AU144" s="120" t="s">
        <v>42</v>
      </c>
      <c r="AY144" s="14" t="s">
        <v>73</v>
      </c>
      <c r="BE144" s="121">
        <f t="shared" si="14"/>
        <v>0</v>
      </c>
      <c r="BF144" s="121">
        <f t="shared" si="15"/>
        <v>0</v>
      </c>
      <c r="BG144" s="121">
        <f t="shared" si="16"/>
        <v>0</v>
      </c>
      <c r="BH144" s="121">
        <f t="shared" si="17"/>
        <v>0</v>
      </c>
      <c r="BI144" s="121">
        <f t="shared" si="18"/>
        <v>0</v>
      </c>
      <c r="BJ144" s="14" t="s">
        <v>42</v>
      </c>
      <c r="BK144" s="121">
        <f t="shared" si="19"/>
        <v>0</v>
      </c>
      <c r="BL144" s="14" t="s">
        <v>78</v>
      </c>
      <c r="BM144" s="120" t="s">
        <v>489</v>
      </c>
    </row>
    <row r="145" spans="2:65" s="99" customFormat="1" ht="25.9" customHeight="1">
      <c r="B145" s="98"/>
      <c r="D145" s="100" t="s">
        <v>40</v>
      </c>
      <c r="E145" s="101" t="s">
        <v>130</v>
      </c>
      <c r="F145" s="101" t="s">
        <v>210</v>
      </c>
      <c r="J145" s="102">
        <f>BK145</f>
        <v>0</v>
      </c>
      <c r="L145" s="98"/>
      <c r="M145" s="103"/>
      <c r="P145" s="104">
        <f>SUM(P146:P151)</f>
        <v>23.504999999999999</v>
      </c>
      <c r="R145" s="104">
        <f>SUM(R146:R151)</f>
        <v>0</v>
      </c>
      <c r="T145" s="105">
        <f>SUM(T146:T151)</f>
        <v>0</v>
      </c>
      <c r="V145" s="106"/>
      <c r="W145" s="89"/>
      <c r="X145" s="90"/>
      <c r="Y145" s="89"/>
      <c r="Z145" s="89"/>
      <c r="AA145" s="91"/>
      <c r="AB145" s="92"/>
      <c r="AC145" s="89"/>
      <c r="AD145" s="93"/>
      <c r="AE145" s="94"/>
      <c r="AF145" s="95"/>
      <c r="AG145" s="91"/>
      <c r="AH145" s="89"/>
      <c r="AI145" s="89"/>
      <c r="AJ145" s="89"/>
      <c r="AK145" s="96"/>
      <c r="AR145" s="100" t="s">
        <v>42</v>
      </c>
      <c r="AT145" s="107" t="s">
        <v>40</v>
      </c>
      <c r="AU145" s="107" t="s">
        <v>41</v>
      </c>
      <c r="AY145" s="100" t="s">
        <v>73</v>
      </c>
      <c r="BK145" s="108">
        <f>SUM(BK146:BK151)</f>
        <v>0</v>
      </c>
    </row>
    <row r="146" spans="2:65" s="22" customFormat="1" ht="16.5" customHeight="1">
      <c r="B146" s="21"/>
      <c r="C146" s="138" t="s">
        <v>3</v>
      </c>
      <c r="D146" s="138" t="s">
        <v>384</v>
      </c>
      <c r="E146" s="139" t="s">
        <v>443</v>
      </c>
      <c r="F146" s="140" t="s">
        <v>444</v>
      </c>
      <c r="G146" s="141" t="s">
        <v>87</v>
      </c>
      <c r="H146" s="142">
        <v>1</v>
      </c>
      <c r="I146" s="180"/>
      <c r="J146" s="143">
        <f t="shared" ref="J146:J151" si="20">ROUND(I146*H146,2)</f>
        <v>0</v>
      </c>
      <c r="K146" s="144"/>
      <c r="L146" s="145"/>
      <c r="M146" s="146" t="s">
        <v>0</v>
      </c>
      <c r="N146" s="147" t="s">
        <v>23</v>
      </c>
      <c r="O146" s="118">
        <v>0</v>
      </c>
      <c r="P146" s="118">
        <f>O146*H146</f>
        <v>0</v>
      </c>
      <c r="Q146" s="118">
        <v>0</v>
      </c>
      <c r="R146" s="118">
        <f>Q146*H146</f>
        <v>0</v>
      </c>
      <c r="S146" s="118">
        <v>0</v>
      </c>
      <c r="T146" s="119">
        <f>S146*H146</f>
        <v>0</v>
      </c>
      <c r="V146" s="106"/>
      <c r="W146" s="89"/>
      <c r="X146" s="90"/>
      <c r="Y146" s="89"/>
      <c r="Z146" s="89"/>
      <c r="AA146" s="91"/>
      <c r="AB146" s="92"/>
      <c r="AC146" s="89"/>
      <c r="AD146" s="93"/>
      <c r="AE146" s="94"/>
      <c r="AF146" s="95"/>
      <c r="AG146" s="91"/>
      <c r="AH146" s="89"/>
      <c r="AI146" s="89"/>
      <c r="AJ146" s="89"/>
      <c r="AK146" s="96"/>
      <c r="AR146" s="120" t="s">
        <v>88</v>
      </c>
      <c r="AT146" s="120" t="s">
        <v>384</v>
      </c>
      <c r="AU146" s="120" t="s">
        <v>42</v>
      </c>
      <c r="AY146" s="14" t="s">
        <v>73</v>
      </c>
      <c r="BE146" s="121">
        <f t="shared" ref="BE146:BE151" si="21">IF(N146="základní",J146,0)</f>
        <v>0</v>
      </c>
      <c r="BF146" s="121">
        <f t="shared" ref="BF146:BF151" si="22">IF(N146="snížená",J146,0)</f>
        <v>0</v>
      </c>
      <c r="BG146" s="121">
        <f t="shared" ref="BG146:BG151" si="23">IF(N146="zákl. přenesená",J146,0)</f>
        <v>0</v>
      </c>
      <c r="BH146" s="121">
        <f t="shared" ref="BH146:BH151" si="24">IF(N146="sníž. přenesená",J146,0)</f>
        <v>0</v>
      </c>
      <c r="BI146" s="121">
        <f t="shared" ref="BI146:BI151" si="25">IF(N146="nulová",J146,0)</f>
        <v>0</v>
      </c>
      <c r="BJ146" s="14" t="s">
        <v>42</v>
      </c>
      <c r="BK146" s="121">
        <f t="shared" ref="BK146:BK151" si="26">ROUND(I146*H146,2)</f>
        <v>0</v>
      </c>
      <c r="BL146" s="14" t="s">
        <v>78</v>
      </c>
      <c r="BM146" s="120" t="s">
        <v>445</v>
      </c>
    </row>
    <row r="147" spans="2:65" s="22" customFormat="1" ht="16.5" customHeight="1">
      <c r="B147" s="21"/>
      <c r="C147" s="109" t="s">
        <v>113</v>
      </c>
      <c r="D147" s="109" t="s">
        <v>74</v>
      </c>
      <c r="E147" s="110" t="s">
        <v>446</v>
      </c>
      <c r="F147" s="111" t="s">
        <v>447</v>
      </c>
      <c r="G147" s="112" t="s">
        <v>448</v>
      </c>
      <c r="H147" s="113">
        <v>12</v>
      </c>
      <c r="I147" s="180"/>
      <c r="J147" s="114">
        <f t="shared" si="20"/>
        <v>0</v>
      </c>
      <c r="K147" s="115"/>
      <c r="L147" s="21"/>
      <c r="M147" s="148" t="s">
        <v>0</v>
      </c>
      <c r="N147" s="117" t="s">
        <v>23</v>
      </c>
      <c r="O147" s="118">
        <v>0</v>
      </c>
      <c r="P147" s="118">
        <f>O147*H147</f>
        <v>0</v>
      </c>
      <c r="Q147" s="118">
        <v>0</v>
      </c>
      <c r="R147" s="118">
        <f>Q147*H147</f>
        <v>0</v>
      </c>
      <c r="S147" s="118">
        <v>0</v>
      </c>
      <c r="T147" s="119">
        <f>S147*H147</f>
        <v>0</v>
      </c>
      <c r="V147" s="106"/>
      <c r="W147" s="89"/>
      <c r="X147" s="90"/>
      <c r="Y147" s="89"/>
      <c r="Z147" s="89"/>
      <c r="AA147" s="91"/>
      <c r="AB147" s="92"/>
      <c r="AC147" s="89"/>
      <c r="AD147" s="93"/>
      <c r="AE147" s="94"/>
      <c r="AF147" s="95"/>
      <c r="AG147" s="91"/>
      <c r="AH147" s="89"/>
      <c r="AI147" s="89"/>
      <c r="AJ147" s="89"/>
      <c r="AK147" s="96"/>
      <c r="AR147" s="120" t="s">
        <v>78</v>
      </c>
      <c r="AT147" s="120" t="s">
        <v>74</v>
      </c>
      <c r="AU147" s="120" t="s">
        <v>42</v>
      </c>
      <c r="AY147" s="14" t="s">
        <v>73</v>
      </c>
      <c r="BE147" s="121">
        <f t="shared" si="21"/>
        <v>0</v>
      </c>
      <c r="BF147" s="121">
        <f t="shared" si="22"/>
        <v>0</v>
      </c>
      <c r="BG147" s="121">
        <f t="shared" si="23"/>
        <v>0</v>
      </c>
      <c r="BH147" s="121">
        <f t="shared" si="24"/>
        <v>0</v>
      </c>
      <c r="BI147" s="121">
        <f t="shared" si="25"/>
        <v>0</v>
      </c>
      <c r="BJ147" s="14" t="s">
        <v>42</v>
      </c>
      <c r="BK147" s="121">
        <f t="shared" si="26"/>
        <v>0</v>
      </c>
      <c r="BL147" s="14" t="s">
        <v>78</v>
      </c>
      <c r="BM147" s="120" t="s">
        <v>449</v>
      </c>
    </row>
    <row r="148" spans="2:65" s="22" customFormat="1" ht="24.2" customHeight="1">
      <c r="B148" s="21"/>
      <c r="C148" s="109" t="s">
        <v>147</v>
      </c>
      <c r="D148" s="109" t="s">
        <v>74</v>
      </c>
      <c r="E148" s="110" t="s">
        <v>450</v>
      </c>
      <c r="F148" s="111" t="s">
        <v>451</v>
      </c>
      <c r="G148" s="112" t="s">
        <v>346</v>
      </c>
      <c r="H148" s="113">
        <v>1</v>
      </c>
      <c r="I148" s="180"/>
      <c r="J148" s="114">
        <f t="shared" si="20"/>
        <v>0</v>
      </c>
      <c r="K148" s="115"/>
      <c r="L148" s="21"/>
      <c r="M148" s="148" t="s">
        <v>0</v>
      </c>
      <c r="N148" s="117" t="s">
        <v>23</v>
      </c>
      <c r="O148" s="118">
        <v>23.504999999999999</v>
      </c>
      <c r="P148" s="118">
        <f>O148*H148</f>
        <v>23.504999999999999</v>
      </c>
      <c r="Q148" s="118">
        <v>0</v>
      </c>
      <c r="R148" s="118">
        <f>Q148*H148</f>
        <v>0</v>
      </c>
      <c r="S148" s="118">
        <v>0</v>
      </c>
      <c r="T148" s="119">
        <f>S148*H148</f>
        <v>0</v>
      </c>
      <c r="V148" s="106"/>
      <c r="W148" s="89"/>
      <c r="X148" s="90"/>
      <c r="Y148" s="89"/>
      <c r="Z148" s="89"/>
      <c r="AA148" s="91"/>
      <c r="AB148" s="92"/>
      <c r="AC148" s="89"/>
      <c r="AD148" s="93"/>
      <c r="AE148" s="94"/>
      <c r="AF148" s="95"/>
      <c r="AG148" s="91"/>
      <c r="AH148" s="89"/>
      <c r="AI148" s="89"/>
      <c r="AJ148" s="89"/>
      <c r="AK148" s="96"/>
      <c r="AR148" s="120" t="s">
        <v>78</v>
      </c>
      <c r="AT148" s="120" t="s">
        <v>74</v>
      </c>
      <c r="AU148" s="120" t="s">
        <v>42</v>
      </c>
      <c r="AY148" s="14" t="s">
        <v>73</v>
      </c>
      <c r="BE148" s="121">
        <f t="shared" si="21"/>
        <v>0</v>
      </c>
      <c r="BF148" s="121">
        <f t="shared" si="22"/>
        <v>0</v>
      </c>
      <c r="BG148" s="121">
        <f t="shared" si="23"/>
        <v>0</v>
      </c>
      <c r="BH148" s="121">
        <f t="shared" si="24"/>
        <v>0</v>
      </c>
      <c r="BI148" s="121">
        <f t="shared" si="25"/>
        <v>0</v>
      </c>
      <c r="BJ148" s="14" t="s">
        <v>42</v>
      </c>
      <c r="BK148" s="121">
        <f t="shared" si="26"/>
        <v>0</v>
      </c>
      <c r="BL148" s="14" t="s">
        <v>78</v>
      </c>
      <c r="BM148" s="120" t="s">
        <v>452</v>
      </c>
    </row>
    <row r="149" spans="2:65" s="22" customFormat="1" ht="16.5" customHeight="1">
      <c r="B149" s="21"/>
      <c r="C149" s="109" t="s">
        <v>115</v>
      </c>
      <c r="D149" s="109" t="s">
        <v>74</v>
      </c>
      <c r="E149" s="110" t="s">
        <v>453</v>
      </c>
      <c r="F149" s="111" t="s">
        <v>454</v>
      </c>
      <c r="G149" s="112" t="s">
        <v>87</v>
      </c>
      <c r="H149" s="113">
        <v>1</v>
      </c>
      <c r="I149" s="180"/>
      <c r="J149" s="114">
        <f t="shared" si="20"/>
        <v>0</v>
      </c>
      <c r="K149" s="115"/>
      <c r="L149" s="21"/>
      <c r="M149" s="148" t="s">
        <v>0</v>
      </c>
      <c r="N149" s="117" t="s">
        <v>23</v>
      </c>
      <c r="O149" s="118">
        <v>0</v>
      </c>
      <c r="P149" s="118">
        <f>O149*H149</f>
        <v>0</v>
      </c>
      <c r="Q149" s="118">
        <v>0</v>
      </c>
      <c r="R149" s="118">
        <f>Q149*H149</f>
        <v>0</v>
      </c>
      <c r="S149" s="118">
        <v>0</v>
      </c>
      <c r="T149" s="119">
        <f>S149*H149</f>
        <v>0</v>
      </c>
      <c r="V149" s="106"/>
      <c r="W149" s="89"/>
      <c r="X149" s="90"/>
      <c r="Y149" s="89"/>
      <c r="Z149" s="89"/>
      <c r="AA149" s="91"/>
      <c r="AB149" s="92"/>
      <c r="AC149" s="89"/>
      <c r="AD149" s="93"/>
      <c r="AE149" s="94"/>
      <c r="AF149" s="95"/>
      <c r="AG149" s="91"/>
      <c r="AH149" s="89"/>
      <c r="AI149" s="89"/>
      <c r="AJ149" s="89"/>
      <c r="AK149" s="96"/>
      <c r="AR149" s="120" t="s">
        <v>455</v>
      </c>
      <c r="AT149" s="120" t="s">
        <v>74</v>
      </c>
      <c r="AU149" s="120" t="s">
        <v>42</v>
      </c>
      <c r="AY149" s="14" t="s">
        <v>73</v>
      </c>
      <c r="BE149" s="121">
        <f t="shared" si="21"/>
        <v>0</v>
      </c>
      <c r="BF149" s="121">
        <f t="shared" si="22"/>
        <v>0</v>
      </c>
      <c r="BG149" s="121">
        <f t="shared" si="23"/>
        <v>0</v>
      </c>
      <c r="BH149" s="121">
        <f t="shared" si="24"/>
        <v>0</v>
      </c>
      <c r="BI149" s="121">
        <f t="shared" si="25"/>
        <v>0</v>
      </c>
      <c r="BJ149" s="14" t="s">
        <v>42</v>
      </c>
      <c r="BK149" s="121">
        <f t="shared" si="26"/>
        <v>0</v>
      </c>
      <c r="BL149" s="14" t="s">
        <v>455</v>
      </c>
      <c r="BM149" s="120" t="s">
        <v>456</v>
      </c>
    </row>
    <row r="150" spans="2:65" s="22" customFormat="1" ht="16.5" customHeight="1">
      <c r="B150" s="21"/>
      <c r="C150" s="109">
        <v>25</v>
      </c>
      <c r="D150" s="109" t="s">
        <v>74</v>
      </c>
      <c r="E150" s="110" t="s">
        <v>476</v>
      </c>
      <c r="F150" s="111" t="s">
        <v>477</v>
      </c>
      <c r="G150" s="112" t="s">
        <v>77</v>
      </c>
      <c r="H150" s="113">
        <v>1</v>
      </c>
      <c r="I150" s="180"/>
      <c r="J150" s="114">
        <f t="shared" si="20"/>
        <v>0</v>
      </c>
      <c r="K150" s="115"/>
      <c r="L150" s="21"/>
      <c r="M150" s="148"/>
      <c r="N150" s="117" t="s">
        <v>23</v>
      </c>
      <c r="O150" s="118"/>
      <c r="P150" s="118"/>
      <c r="Q150" s="118"/>
      <c r="R150" s="118"/>
      <c r="S150" s="118"/>
      <c r="T150" s="119"/>
      <c r="V150" s="106"/>
      <c r="W150" s="89"/>
      <c r="X150" s="90"/>
      <c r="Y150" s="89"/>
      <c r="Z150" s="89"/>
      <c r="AA150" s="91"/>
      <c r="AB150" s="92"/>
      <c r="AC150" s="89"/>
      <c r="AD150" s="93"/>
      <c r="AE150" s="94"/>
      <c r="AF150" s="95"/>
      <c r="AG150" s="91"/>
      <c r="AH150" s="89"/>
      <c r="AI150" s="89"/>
      <c r="AJ150" s="89"/>
      <c r="AK150" s="96"/>
      <c r="AR150" s="120"/>
      <c r="AT150" s="120"/>
      <c r="AU150" s="120"/>
      <c r="AY150" s="14"/>
      <c r="BE150" s="121">
        <f t="shared" si="21"/>
        <v>0</v>
      </c>
      <c r="BF150" s="121">
        <f t="shared" si="22"/>
        <v>0</v>
      </c>
      <c r="BG150" s="121">
        <f t="shared" si="23"/>
        <v>0</v>
      </c>
      <c r="BH150" s="121">
        <f t="shared" si="24"/>
        <v>0</v>
      </c>
      <c r="BI150" s="121">
        <f t="shared" si="25"/>
        <v>0</v>
      </c>
      <c r="BJ150" s="14"/>
      <c r="BK150" s="121">
        <f t="shared" si="26"/>
        <v>0</v>
      </c>
      <c r="BL150" s="14"/>
      <c r="BM150" s="120"/>
    </row>
    <row r="151" spans="2:65" s="22" customFormat="1" ht="16.5" customHeight="1">
      <c r="B151" s="21"/>
      <c r="C151" s="109">
        <v>26</v>
      </c>
      <c r="D151" s="109" t="s">
        <v>74</v>
      </c>
      <c r="E151" s="110" t="s">
        <v>457</v>
      </c>
      <c r="F151" s="111" t="s">
        <v>458</v>
      </c>
      <c r="G151" s="112" t="s">
        <v>87</v>
      </c>
      <c r="H151" s="113">
        <v>1</v>
      </c>
      <c r="I151" s="180"/>
      <c r="J151" s="114">
        <f t="shared" si="20"/>
        <v>0</v>
      </c>
      <c r="K151" s="115"/>
      <c r="L151" s="21"/>
      <c r="M151" s="149" t="s">
        <v>0</v>
      </c>
      <c r="N151" s="123" t="s">
        <v>23</v>
      </c>
      <c r="O151" s="125">
        <v>0</v>
      </c>
      <c r="P151" s="125">
        <f>O151*H151</f>
        <v>0</v>
      </c>
      <c r="Q151" s="125">
        <v>0</v>
      </c>
      <c r="R151" s="125">
        <f>Q151*H151</f>
        <v>0</v>
      </c>
      <c r="S151" s="125">
        <v>0</v>
      </c>
      <c r="T151" s="126">
        <f>S151*H151</f>
        <v>0</v>
      </c>
      <c r="V151" s="106"/>
      <c r="W151" s="89"/>
      <c r="X151" s="90"/>
      <c r="Y151" s="89"/>
      <c r="Z151" s="89"/>
      <c r="AA151" s="91"/>
      <c r="AB151" s="92"/>
      <c r="AC151" s="89"/>
      <c r="AD151" s="93"/>
      <c r="AE151" s="94"/>
      <c r="AF151" s="95"/>
      <c r="AG151" s="91"/>
      <c r="AH151" s="89"/>
      <c r="AI151" s="89"/>
      <c r="AJ151" s="89"/>
      <c r="AK151" s="96"/>
      <c r="AR151" s="120" t="s">
        <v>455</v>
      </c>
      <c r="AT151" s="120" t="s">
        <v>74</v>
      </c>
      <c r="AU151" s="120" t="s">
        <v>42</v>
      </c>
      <c r="AY151" s="14" t="s">
        <v>73</v>
      </c>
      <c r="BE151" s="121">
        <f t="shared" si="21"/>
        <v>0</v>
      </c>
      <c r="BF151" s="121">
        <f t="shared" si="22"/>
        <v>0</v>
      </c>
      <c r="BG151" s="121">
        <f t="shared" si="23"/>
        <v>0</v>
      </c>
      <c r="BH151" s="121">
        <f t="shared" si="24"/>
        <v>0</v>
      </c>
      <c r="BI151" s="121">
        <f t="shared" si="25"/>
        <v>0</v>
      </c>
      <c r="BJ151" s="14" t="s">
        <v>42</v>
      </c>
      <c r="BK151" s="121">
        <f t="shared" si="26"/>
        <v>0</v>
      </c>
      <c r="BL151" s="14" t="s">
        <v>455</v>
      </c>
      <c r="BM151" s="120" t="s">
        <v>459</v>
      </c>
    </row>
    <row r="152" spans="2:65" s="22" customFormat="1" ht="6.95" customHeight="1">
      <c r="B152" s="47"/>
      <c r="C152" s="48"/>
      <c r="D152" s="48"/>
      <c r="E152" s="48"/>
      <c r="F152" s="48"/>
      <c r="G152" s="48"/>
      <c r="H152" s="48"/>
      <c r="I152" s="48"/>
      <c r="J152" s="48"/>
      <c r="K152" s="48"/>
      <c r="L152" s="21"/>
    </row>
    <row r="153" spans="2:65">
      <c r="Z153" s="150"/>
      <c r="AA153" s="151"/>
      <c r="AB153" s="151"/>
      <c r="AC153" s="150"/>
      <c r="AD153" s="151"/>
      <c r="AE153" s="152"/>
      <c r="AF153" s="151"/>
      <c r="AG153" s="151"/>
      <c r="AH153" s="151"/>
      <c r="AI153" s="150"/>
      <c r="AJ153" s="151"/>
      <c r="AK153" s="150"/>
    </row>
  </sheetData>
  <sheetProtection algorithmName="SHA-512" hashValue="0+M2Mmx1ClIRXqGmTrf5pdyOwD/DHCHENQUZ7HrdajFTtBG7B9IaOc8xL9vd5cVHv6YEIpyB5YPoSH127njXOw==" saltValue="gK6QT1c5D/3gd1MGdhdqhw==" spinCount="100000" sheet="1" objects="1" scenarios="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B4689-8719-4788-A6B2-75C08947C52C}">
  <dimension ref="B2:BO177"/>
  <sheetViews>
    <sheetView workbookViewId="0">
      <selection activeCell="E7" sqref="E7:H7"/>
    </sheetView>
  </sheetViews>
  <sheetFormatPr defaultColWidth="9.33203125" defaultRowHeight="10.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20.1640625" customWidth="1"/>
    <col min="27" max="27" width="15" customWidth="1"/>
    <col min="28" max="28" width="16.33203125" customWidth="1"/>
    <col min="29" max="29" width="14" customWidth="1"/>
    <col min="30" max="30" width="15" customWidth="1"/>
    <col min="31" max="31" width="16.33203125" customWidth="1"/>
    <col min="36" max="36" width="11.6640625" customWidth="1"/>
    <col min="37" max="37" width="12.5" customWidth="1"/>
    <col min="43" max="43" width="0" hidden="1" customWidth="1"/>
    <col min="44" max="67" width="8.6640625" hidden="1" customWidth="1"/>
  </cols>
  <sheetData>
    <row r="2" spans="2:46" ht="36.950000000000003" customHeight="1">
      <c r="L2" s="187" t="s">
        <v>2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4" t="s">
        <v>269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44</v>
      </c>
    </row>
    <row r="4" spans="2:46" ht="24.95" customHeight="1">
      <c r="B4" s="17"/>
      <c r="D4" s="18" t="s">
        <v>46</v>
      </c>
      <c r="L4" s="17"/>
      <c r="M4" s="19" t="s">
        <v>5</v>
      </c>
      <c r="AT4" s="14" t="s">
        <v>1</v>
      </c>
    </row>
    <row r="5" spans="2:46" ht="6.95" customHeight="1">
      <c r="B5" s="17"/>
      <c r="L5" s="17"/>
    </row>
    <row r="6" spans="2:46" s="22" customFormat="1" ht="12" customHeight="1">
      <c r="B6" s="21"/>
      <c r="D6" s="20" t="s">
        <v>6</v>
      </c>
      <c r="L6" s="21"/>
    </row>
    <row r="7" spans="2:46" s="22" customFormat="1" ht="16.5" customHeight="1">
      <c r="B7" s="21"/>
      <c r="E7" s="183" t="s">
        <v>270</v>
      </c>
      <c r="F7" s="184"/>
      <c r="G7" s="184"/>
      <c r="H7" s="184"/>
      <c r="L7" s="21"/>
    </row>
    <row r="8" spans="2:46" s="22" customFormat="1">
      <c r="B8" s="21"/>
      <c r="L8" s="21"/>
    </row>
    <row r="9" spans="2:46" s="22" customFormat="1" ht="12" customHeight="1">
      <c r="B9" s="21"/>
      <c r="D9" s="20" t="s">
        <v>7</v>
      </c>
      <c r="F9" s="23" t="s">
        <v>0</v>
      </c>
      <c r="I9" s="20" t="s">
        <v>8</v>
      </c>
      <c r="J9" s="23" t="s">
        <v>0</v>
      </c>
      <c r="L9" s="21"/>
    </row>
    <row r="10" spans="2:46" s="22" customFormat="1" ht="12" customHeight="1">
      <c r="B10" s="21"/>
      <c r="D10" s="20" t="s">
        <v>9</v>
      </c>
      <c r="F10" s="23" t="str">
        <f>'ELEKTRO_13 a 15'!F12</f>
        <v>Štefánikova 13, 15</v>
      </c>
      <c r="I10" s="20" t="s">
        <v>10</v>
      </c>
      <c r="J10" s="177"/>
      <c r="L10" s="21"/>
    </row>
    <row r="11" spans="2:46" s="22" customFormat="1" ht="10.9" customHeight="1">
      <c r="B11" s="21"/>
      <c r="L11" s="21"/>
    </row>
    <row r="12" spans="2:46" s="22" customFormat="1" ht="12" customHeight="1">
      <c r="B12" s="21"/>
      <c r="D12" s="20" t="s">
        <v>11</v>
      </c>
      <c r="F12" s="22" t="str">
        <f>'ELEKTRO_13 a 15'!F14</f>
        <v>Městská část Praha 5</v>
      </c>
      <c r="I12" s="20" t="s">
        <v>12</v>
      </c>
      <c r="J12" s="23" t="str">
        <f>IF('[2]Rekapitulace stavby'!AN10="","",'[2]Rekapitulace stavby'!AN10)</f>
        <v/>
      </c>
      <c r="L12" s="21"/>
    </row>
    <row r="13" spans="2:46" s="22" customFormat="1" ht="18" customHeight="1">
      <c r="B13" s="21"/>
      <c r="E13" s="23" t="str">
        <f>IF('[2]Rekapitulace stavby'!E11="","",'[2]Rekapitulace stavby'!E11)</f>
        <v xml:space="preserve"> </v>
      </c>
      <c r="I13" s="20" t="s">
        <v>13</v>
      </c>
      <c r="J13" s="23" t="str">
        <f>IF('[2]Rekapitulace stavby'!AN11="","",'[2]Rekapitulace stavby'!AN11)</f>
        <v/>
      </c>
      <c r="L13" s="21"/>
    </row>
    <row r="14" spans="2:46" s="22" customFormat="1" ht="6.95" customHeight="1">
      <c r="B14" s="21"/>
      <c r="L14" s="21"/>
    </row>
    <row r="15" spans="2:46" s="22" customFormat="1" ht="12" customHeight="1">
      <c r="B15" s="21"/>
      <c r="D15" s="20" t="s">
        <v>271</v>
      </c>
      <c r="I15" s="20" t="s">
        <v>12</v>
      </c>
      <c r="J15" s="1"/>
      <c r="L15" s="21"/>
    </row>
    <row r="16" spans="2:46" s="22" customFormat="1" ht="18" customHeight="1">
      <c r="B16" s="21"/>
      <c r="E16" s="189"/>
      <c r="F16" s="190"/>
      <c r="G16" s="190"/>
      <c r="H16" s="190"/>
      <c r="I16" s="20" t="s">
        <v>13</v>
      </c>
      <c r="J16" s="1"/>
      <c r="L16" s="21"/>
    </row>
    <row r="17" spans="2:12" s="22" customFormat="1" ht="6.95" customHeight="1">
      <c r="B17" s="21"/>
      <c r="L17" s="21"/>
    </row>
    <row r="18" spans="2:12" s="22" customFormat="1" ht="12" customHeight="1">
      <c r="B18" s="21"/>
      <c r="D18" s="20" t="s">
        <v>15</v>
      </c>
      <c r="I18" s="20" t="s">
        <v>12</v>
      </c>
      <c r="J18" s="23" t="str">
        <f>IF('[2]Rekapitulace stavby'!AN16="","",'[2]Rekapitulace stavby'!AN16)</f>
        <v/>
      </c>
      <c r="L18" s="21"/>
    </row>
    <row r="19" spans="2:12" s="22" customFormat="1" ht="18" customHeight="1">
      <c r="B19" s="21"/>
      <c r="E19" s="23" t="str">
        <f>IF('[2]Rekapitulace stavby'!E17="","",'[2]Rekapitulace stavby'!E17)</f>
        <v xml:space="preserve"> </v>
      </c>
      <c r="I19" s="20" t="s">
        <v>13</v>
      </c>
      <c r="J19" s="23" t="str">
        <f>IF('[2]Rekapitulace stavby'!AN17="","",'[2]Rekapitulace stavby'!AN17)</f>
        <v/>
      </c>
      <c r="L19" s="21"/>
    </row>
    <row r="20" spans="2:12" s="22" customFormat="1" ht="6.95" customHeight="1">
      <c r="B20" s="21"/>
      <c r="L20" s="21"/>
    </row>
    <row r="21" spans="2:12" s="22" customFormat="1" ht="12" customHeight="1">
      <c r="B21" s="21"/>
      <c r="D21" s="20" t="s">
        <v>16</v>
      </c>
      <c r="I21" s="20" t="s">
        <v>12</v>
      </c>
      <c r="J21" s="23" t="str">
        <f>IF('[2]Rekapitulace stavby'!AN19="","",'[2]Rekapitulace stavby'!AN19)</f>
        <v/>
      </c>
      <c r="L21" s="21"/>
    </row>
    <row r="22" spans="2:12" s="22" customFormat="1" ht="18" customHeight="1">
      <c r="B22" s="21"/>
      <c r="E22" s="23" t="str">
        <f>IF('[2]Rekapitulace stavby'!E20="","",'[2]Rekapitulace stavby'!E20)</f>
        <v xml:space="preserve"> </v>
      </c>
      <c r="I22" s="20" t="s">
        <v>13</v>
      </c>
      <c r="J22" s="23" t="str">
        <f>IF('[2]Rekapitulace stavby'!AN20="","",'[2]Rekapitulace stavby'!AN20)</f>
        <v/>
      </c>
      <c r="L22" s="21"/>
    </row>
    <row r="23" spans="2:12" s="22" customFormat="1" ht="6.95" customHeight="1">
      <c r="B23" s="21"/>
      <c r="L23" s="21"/>
    </row>
    <row r="24" spans="2:12" s="22" customFormat="1" ht="12" customHeight="1">
      <c r="B24" s="21"/>
      <c r="D24" s="20" t="s">
        <v>17</v>
      </c>
      <c r="L24" s="21"/>
    </row>
    <row r="25" spans="2:12" s="25" customFormat="1" ht="16.5" customHeight="1">
      <c r="B25" s="24"/>
      <c r="E25" s="191" t="s">
        <v>0</v>
      </c>
      <c r="F25" s="191"/>
      <c r="G25" s="191"/>
      <c r="H25" s="191"/>
      <c r="L25" s="24"/>
    </row>
    <row r="26" spans="2:12" s="22" customFormat="1" ht="6.95" customHeight="1">
      <c r="B26" s="21"/>
      <c r="L26" s="21"/>
    </row>
    <row r="27" spans="2:12" s="22" customFormat="1" ht="6.95" customHeight="1">
      <c r="B27" s="21"/>
      <c r="D27" s="27"/>
      <c r="E27" s="27"/>
      <c r="F27" s="27"/>
      <c r="G27" s="27"/>
      <c r="H27" s="27"/>
      <c r="I27" s="27"/>
      <c r="J27" s="27"/>
      <c r="K27" s="27"/>
      <c r="L27" s="21"/>
    </row>
    <row r="28" spans="2:12" s="22" customFormat="1" ht="25.5" customHeight="1">
      <c r="B28" s="21"/>
      <c r="D28" s="28" t="s">
        <v>18</v>
      </c>
      <c r="J28" s="29">
        <f>ROUND(J120, 2)</f>
        <v>0</v>
      </c>
      <c r="L28" s="21"/>
    </row>
    <row r="29" spans="2:12" s="22" customFormat="1" ht="6.95" customHeight="1">
      <c r="B29" s="21"/>
      <c r="D29" s="27"/>
      <c r="E29" s="27"/>
      <c r="F29" s="27"/>
      <c r="G29" s="27"/>
      <c r="H29" s="27"/>
      <c r="I29" s="27"/>
      <c r="J29" s="27"/>
      <c r="K29" s="27"/>
      <c r="L29" s="21"/>
    </row>
    <row r="30" spans="2:12" s="22" customFormat="1" ht="14.45" customHeight="1">
      <c r="B30" s="21"/>
      <c r="F30" s="30" t="s">
        <v>20</v>
      </c>
      <c r="I30" s="30" t="s">
        <v>19</v>
      </c>
      <c r="J30" s="30" t="s">
        <v>21</v>
      </c>
      <c r="L30" s="21"/>
    </row>
    <row r="31" spans="2:12" s="22" customFormat="1" ht="14.45" customHeight="1">
      <c r="B31" s="21"/>
      <c r="D31" s="31" t="s">
        <v>22</v>
      </c>
      <c r="E31" s="20" t="s">
        <v>23</v>
      </c>
      <c r="F31" s="32">
        <f>ROUND((SUM(BE120:BE175)),  2)</f>
        <v>0</v>
      </c>
      <c r="I31" s="33">
        <v>0.21</v>
      </c>
      <c r="J31" s="32">
        <f>ROUND(((SUM(BE120:BE175))*I31),  2)</f>
        <v>0</v>
      </c>
      <c r="L31" s="21"/>
    </row>
    <row r="32" spans="2:12" s="22" customFormat="1" ht="14.45" customHeight="1">
      <c r="B32" s="21"/>
      <c r="E32" s="20" t="s">
        <v>24</v>
      </c>
      <c r="F32" s="32">
        <f>ROUND((SUM(BF120:BF175)),  2)</f>
        <v>0</v>
      </c>
      <c r="I32" s="33">
        <v>0.12</v>
      </c>
      <c r="J32" s="32">
        <f>ROUND(((SUM(BF120:BF175))*I32),  2)</f>
        <v>0</v>
      </c>
      <c r="L32" s="21"/>
    </row>
    <row r="33" spans="2:12" s="22" customFormat="1" ht="14.45" hidden="1" customHeight="1">
      <c r="B33" s="21"/>
      <c r="E33" s="20" t="s">
        <v>25</v>
      </c>
      <c r="F33" s="32">
        <f>ROUND((SUM(BG120:BG175)),  2)</f>
        <v>0</v>
      </c>
      <c r="I33" s="33">
        <v>0.21</v>
      </c>
      <c r="J33" s="32">
        <f>0</f>
        <v>0</v>
      </c>
      <c r="L33" s="21"/>
    </row>
    <row r="34" spans="2:12" s="22" customFormat="1" ht="14.45" hidden="1" customHeight="1">
      <c r="B34" s="21"/>
      <c r="E34" s="20" t="s">
        <v>26</v>
      </c>
      <c r="F34" s="32">
        <f>ROUND((SUM(BH120:BH175)),  2)</f>
        <v>0</v>
      </c>
      <c r="I34" s="33">
        <v>0.12</v>
      </c>
      <c r="J34" s="32">
        <f>0</f>
        <v>0</v>
      </c>
      <c r="L34" s="21"/>
    </row>
    <row r="35" spans="2:12" s="22" customFormat="1" ht="14.45" hidden="1" customHeight="1">
      <c r="B35" s="21"/>
      <c r="E35" s="20" t="s">
        <v>27</v>
      </c>
      <c r="F35" s="32">
        <f>ROUND((SUM(BI120:BI175)),  2)</f>
        <v>0</v>
      </c>
      <c r="I35" s="33">
        <v>0</v>
      </c>
      <c r="J35" s="32">
        <f>0</f>
        <v>0</v>
      </c>
      <c r="L35" s="21"/>
    </row>
    <row r="36" spans="2:12" s="22" customFormat="1" ht="6.95" customHeight="1">
      <c r="B36" s="21"/>
      <c r="L36" s="21"/>
    </row>
    <row r="37" spans="2:12" s="22" customFormat="1" ht="25.5" customHeight="1">
      <c r="B37" s="21"/>
      <c r="C37" s="34"/>
      <c r="D37" s="35" t="s">
        <v>28</v>
      </c>
      <c r="E37" s="36"/>
      <c r="F37" s="36"/>
      <c r="G37" s="37" t="s">
        <v>29</v>
      </c>
      <c r="H37" s="38" t="s">
        <v>30</v>
      </c>
      <c r="I37" s="36"/>
      <c r="J37" s="39">
        <f>SUM(J28:J35)</f>
        <v>0</v>
      </c>
      <c r="K37" s="40"/>
      <c r="L37" s="21"/>
    </row>
    <row r="38" spans="2:12" s="22" customFormat="1" ht="14.45" customHeight="1">
      <c r="B38" s="21"/>
      <c r="L38" s="21"/>
    </row>
    <row r="39" spans="2:12" ht="14.45" customHeight="1">
      <c r="B39" s="17"/>
      <c r="L39" s="17"/>
    </row>
    <row r="40" spans="2:12" ht="14.45" customHeight="1">
      <c r="B40" s="17"/>
      <c r="L40" s="17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22" customFormat="1" ht="14.45" customHeight="1">
      <c r="B50" s="21"/>
      <c r="D50" s="41" t="s">
        <v>31</v>
      </c>
      <c r="E50" s="42"/>
      <c r="F50" s="42"/>
      <c r="G50" s="41" t="s">
        <v>32</v>
      </c>
      <c r="H50" s="42"/>
      <c r="I50" s="42"/>
      <c r="J50" s="42"/>
      <c r="K50" s="42"/>
      <c r="L50" s="21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22" customFormat="1" ht="12.75">
      <c r="B61" s="21"/>
      <c r="D61" s="43" t="s">
        <v>33</v>
      </c>
      <c r="E61" s="44"/>
      <c r="F61" s="45" t="s">
        <v>34</v>
      </c>
      <c r="G61" s="43" t="s">
        <v>33</v>
      </c>
      <c r="H61" s="44"/>
      <c r="I61" s="44"/>
      <c r="J61" s="46" t="s">
        <v>34</v>
      </c>
      <c r="K61" s="44"/>
      <c r="L61" s="21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22" customFormat="1" ht="13.15">
      <c r="B65" s="21"/>
      <c r="D65" s="41" t="s">
        <v>35</v>
      </c>
      <c r="E65" s="42"/>
      <c r="F65" s="42"/>
      <c r="G65" s="41" t="s">
        <v>272</v>
      </c>
      <c r="H65" s="42"/>
      <c r="I65" s="42"/>
      <c r="J65" s="42"/>
      <c r="K65" s="42"/>
      <c r="L65" s="21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22" customFormat="1" ht="12.75">
      <c r="B76" s="21"/>
      <c r="D76" s="43" t="s">
        <v>33</v>
      </c>
      <c r="E76" s="44"/>
      <c r="F76" s="45" t="s">
        <v>34</v>
      </c>
      <c r="G76" s="43" t="s">
        <v>33</v>
      </c>
      <c r="H76" s="44"/>
      <c r="I76" s="44"/>
      <c r="J76" s="46" t="s">
        <v>34</v>
      </c>
      <c r="K76" s="44"/>
      <c r="L76" s="21"/>
    </row>
    <row r="77" spans="2:12" s="22" customFormat="1" ht="14.45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21"/>
    </row>
    <row r="81" spans="2:47" s="22" customFormat="1" ht="6.95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21"/>
    </row>
    <row r="82" spans="2:47" s="22" customFormat="1" ht="24.95" customHeight="1">
      <c r="B82" s="21"/>
      <c r="C82" s="18" t="s">
        <v>49</v>
      </c>
      <c r="L82" s="21"/>
    </row>
    <row r="83" spans="2:47" s="22" customFormat="1" ht="6.95" customHeight="1">
      <c r="B83" s="21"/>
      <c r="L83" s="21"/>
    </row>
    <row r="84" spans="2:47" s="22" customFormat="1" ht="12" customHeight="1">
      <c r="B84" s="21"/>
      <c r="C84" s="20" t="s">
        <v>6</v>
      </c>
      <c r="L84" s="21"/>
    </row>
    <row r="85" spans="2:47" s="22" customFormat="1" ht="16.5" customHeight="1">
      <c r="B85" s="21"/>
      <c r="E85" s="183" t="str">
        <f>E7</f>
        <v>Stavba</v>
      </c>
      <c r="F85" s="184"/>
      <c r="G85" s="184"/>
      <c r="H85" s="184"/>
      <c r="L85" s="21"/>
    </row>
    <row r="86" spans="2:47" s="22" customFormat="1" ht="6.95" customHeight="1">
      <c r="B86" s="21"/>
      <c r="L86" s="21"/>
    </row>
    <row r="87" spans="2:47" s="22" customFormat="1" ht="12" customHeight="1">
      <c r="B87" s="21"/>
      <c r="C87" s="20" t="s">
        <v>9</v>
      </c>
      <c r="F87" s="23" t="str">
        <f>F10</f>
        <v>Štefánikova 13, 15</v>
      </c>
      <c r="I87" s="20" t="s">
        <v>10</v>
      </c>
      <c r="J87" s="51" t="str">
        <f>IF(J10="","",J10)</f>
        <v/>
      </c>
      <c r="L87" s="21"/>
    </row>
    <row r="88" spans="2:47" s="22" customFormat="1" ht="6.95" customHeight="1">
      <c r="B88" s="21"/>
      <c r="L88" s="21"/>
    </row>
    <row r="89" spans="2:47" s="22" customFormat="1" ht="15.2" customHeight="1">
      <c r="B89" s="21"/>
      <c r="C89" s="20" t="s">
        <v>11</v>
      </c>
      <c r="F89" s="23" t="str">
        <f>E13</f>
        <v xml:space="preserve"> </v>
      </c>
      <c r="I89" s="20" t="s">
        <v>15</v>
      </c>
      <c r="J89" s="26" t="str">
        <f>E19</f>
        <v xml:space="preserve"> </v>
      </c>
      <c r="L89" s="21"/>
    </row>
    <row r="90" spans="2:47" s="22" customFormat="1" ht="15.2" customHeight="1">
      <c r="B90" s="21"/>
      <c r="C90" s="20" t="s">
        <v>271</v>
      </c>
      <c r="F90" s="23" t="str">
        <f>IF(E16="","",E16)</f>
        <v/>
      </c>
      <c r="I90" s="20" t="s">
        <v>16</v>
      </c>
      <c r="J90" s="26" t="str">
        <f>E22</f>
        <v xml:space="preserve"> </v>
      </c>
      <c r="L90" s="21"/>
    </row>
    <row r="91" spans="2:47" s="22" customFormat="1" ht="10.35" customHeight="1">
      <c r="B91" s="21"/>
      <c r="L91" s="21"/>
    </row>
    <row r="92" spans="2:47" s="22" customFormat="1" ht="29.25" customHeight="1">
      <c r="B92" s="21"/>
      <c r="C92" s="52" t="s">
        <v>50</v>
      </c>
      <c r="D92" s="34"/>
      <c r="E92" s="34"/>
      <c r="F92" s="34"/>
      <c r="G92" s="34"/>
      <c r="H92" s="34"/>
      <c r="I92" s="34"/>
      <c r="J92" s="53" t="s">
        <v>51</v>
      </c>
      <c r="K92" s="34"/>
      <c r="L92" s="21"/>
    </row>
    <row r="93" spans="2:47" s="22" customFormat="1" ht="10.35" customHeight="1">
      <c r="B93" s="21"/>
      <c r="L93" s="21"/>
    </row>
    <row r="94" spans="2:47" s="22" customFormat="1" ht="22.9" customHeight="1">
      <c r="B94" s="21"/>
      <c r="C94" s="54" t="s">
        <v>52</v>
      </c>
      <c r="J94" s="29">
        <f>J120</f>
        <v>0</v>
      </c>
      <c r="L94" s="21"/>
      <c r="AU94" s="14" t="s">
        <v>53</v>
      </c>
    </row>
    <row r="95" spans="2:47" s="56" customFormat="1" ht="24.95" customHeight="1">
      <c r="B95" s="55"/>
      <c r="D95" s="57" t="s">
        <v>273</v>
      </c>
      <c r="E95" s="58"/>
      <c r="F95" s="58"/>
      <c r="G95" s="58"/>
      <c r="H95" s="58"/>
      <c r="I95" s="58"/>
      <c r="J95" s="59">
        <f>J121</f>
        <v>0</v>
      </c>
      <c r="L95" s="55"/>
    </row>
    <row r="96" spans="2:47" s="132" customFormat="1" ht="19.899999999999999" customHeight="1">
      <c r="B96" s="131"/>
      <c r="D96" s="133" t="s">
        <v>274</v>
      </c>
      <c r="E96" s="134"/>
      <c r="F96" s="134"/>
      <c r="G96" s="134"/>
      <c r="H96" s="134"/>
      <c r="I96" s="134"/>
      <c r="J96" s="135">
        <f>J122</f>
        <v>0</v>
      </c>
      <c r="L96" s="131"/>
    </row>
    <row r="97" spans="2:12" s="132" customFormat="1" ht="19.899999999999999" customHeight="1">
      <c r="B97" s="131"/>
      <c r="D97" s="133" t="s">
        <v>275</v>
      </c>
      <c r="E97" s="134"/>
      <c r="F97" s="134"/>
      <c r="G97" s="134"/>
      <c r="H97" s="134"/>
      <c r="I97" s="134"/>
      <c r="J97" s="135">
        <f>J131</f>
        <v>0</v>
      </c>
      <c r="L97" s="131"/>
    </row>
    <row r="98" spans="2:12" s="132" customFormat="1" ht="19.899999999999999" customHeight="1">
      <c r="B98" s="131"/>
      <c r="D98" s="133" t="s">
        <v>276</v>
      </c>
      <c r="E98" s="134"/>
      <c r="F98" s="134"/>
      <c r="G98" s="134"/>
      <c r="H98" s="134"/>
      <c r="I98" s="134"/>
      <c r="J98" s="135">
        <f>J139</f>
        <v>0</v>
      </c>
      <c r="L98" s="131"/>
    </row>
    <row r="99" spans="2:12" s="56" customFormat="1" ht="24.95" customHeight="1">
      <c r="B99" s="55"/>
      <c r="D99" s="57" t="s">
        <v>277</v>
      </c>
      <c r="E99" s="58"/>
      <c r="F99" s="58"/>
      <c r="G99" s="58"/>
      <c r="H99" s="58"/>
      <c r="I99" s="58"/>
      <c r="J99" s="59">
        <f>J141</f>
        <v>0</v>
      </c>
      <c r="L99" s="55"/>
    </row>
    <row r="100" spans="2:12" s="132" customFormat="1" ht="19.899999999999999" customHeight="1">
      <c r="B100" s="131"/>
      <c r="D100" s="133" t="s">
        <v>278</v>
      </c>
      <c r="E100" s="134"/>
      <c r="F100" s="134"/>
      <c r="G100" s="134"/>
      <c r="H100" s="134"/>
      <c r="I100" s="134"/>
      <c r="J100" s="135">
        <f>J142</f>
        <v>0</v>
      </c>
      <c r="L100" s="131"/>
    </row>
    <row r="101" spans="2:12" s="132" customFormat="1" ht="19.899999999999999" customHeight="1">
      <c r="B101" s="131"/>
      <c r="D101" s="133" t="s">
        <v>279</v>
      </c>
      <c r="E101" s="134"/>
      <c r="F101" s="134"/>
      <c r="G101" s="134"/>
      <c r="H101" s="134"/>
      <c r="I101" s="134"/>
      <c r="J101" s="135">
        <f>J160</f>
        <v>0</v>
      </c>
      <c r="L101" s="131"/>
    </row>
    <row r="102" spans="2:12" s="132" customFormat="1" ht="19.899999999999999" customHeight="1">
      <c r="B102" s="131"/>
      <c r="D102" s="133" t="s">
        <v>280</v>
      </c>
      <c r="E102" s="134"/>
      <c r="F102" s="134"/>
      <c r="G102" s="134"/>
      <c r="H102" s="134"/>
      <c r="I102" s="134"/>
      <c r="J102" s="135">
        <f>J166</f>
        <v>0</v>
      </c>
      <c r="L102" s="131"/>
    </row>
    <row r="103" spans="2:12" s="22" customFormat="1" ht="21.95" customHeight="1">
      <c r="B103" s="21"/>
      <c r="L103" s="21"/>
    </row>
    <row r="104" spans="2:12" s="22" customFormat="1" ht="6.95" customHeight="1"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21"/>
    </row>
    <row r="108" spans="2:12" s="22" customFormat="1" ht="6.95" customHeight="1"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21"/>
    </row>
    <row r="109" spans="2:12" s="22" customFormat="1" ht="24.95" customHeight="1">
      <c r="B109" s="21"/>
      <c r="C109" s="18" t="s">
        <v>58</v>
      </c>
      <c r="L109" s="21"/>
    </row>
    <row r="110" spans="2:12" s="22" customFormat="1" ht="6.95" customHeight="1">
      <c r="B110" s="21"/>
      <c r="L110" s="21"/>
    </row>
    <row r="111" spans="2:12" s="22" customFormat="1" ht="12" customHeight="1">
      <c r="B111" s="21"/>
      <c r="C111" s="20" t="s">
        <v>6</v>
      </c>
      <c r="L111" s="21"/>
    </row>
    <row r="112" spans="2:12" s="22" customFormat="1" ht="16.5" customHeight="1">
      <c r="B112" s="21"/>
      <c r="E112" s="183" t="str">
        <f>E7</f>
        <v>Stavba</v>
      </c>
      <c r="F112" s="184"/>
      <c r="G112" s="184"/>
      <c r="H112" s="184"/>
      <c r="L112" s="21"/>
    </row>
    <row r="113" spans="2:65" s="22" customFormat="1" ht="6.95" customHeight="1">
      <c r="B113" s="21"/>
      <c r="L113" s="21"/>
    </row>
    <row r="114" spans="2:65" s="22" customFormat="1" ht="12" customHeight="1">
      <c r="B114" s="21"/>
      <c r="C114" s="20" t="s">
        <v>9</v>
      </c>
      <c r="F114" s="23" t="str">
        <f>F10</f>
        <v>Štefánikova 13, 15</v>
      </c>
      <c r="I114" s="20" t="s">
        <v>10</v>
      </c>
      <c r="J114" s="51" t="str">
        <f>IF(J10="","",J10)</f>
        <v/>
      </c>
      <c r="L114" s="21"/>
    </row>
    <row r="115" spans="2:65" s="22" customFormat="1" ht="6.95" customHeight="1">
      <c r="B115" s="21"/>
      <c r="L115" s="21"/>
    </row>
    <row r="116" spans="2:65" s="22" customFormat="1" ht="15.2" customHeight="1">
      <c r="B116" s="21"/>
      <c r="C116" s="20" t="s">
        <v>11</v>
      </c>
      <c r="F116" s="23" t="str">
        <f>E13</f>
        <v xml:space="preserve"> </v>
      </c>
      <c r="I116" s="20" t="s">
        <v>15</v>
      </c>
      <c r="J116" s="26" t="str">
        <f>E19</f>
        <v xml:space="preserve"> </v>
      </c>
      <c r="L116" s="21"/>
    </row>
    <row r="117" spans="2:65" s="22" customFormat="1" ht="15.2" customHeight="1">
      <c r="B117" s="21"/>
      <c r="C117" s="20" t="s">
        <v>271</v>
      </c>
      <c r="F117" s="23" t="str">
        <f>IF(E16="","",E16)</f>
        <v/>
      </c>
      <c r="I117" s="20" t="s">
        <v>16</v>
      </c>
      <c r="J117" s="26" t="str">
        <f>E22</f>
        <v xml:space="preserve"> </v>
      </c>
      <c r="L117" s="21"/>
    </row>
    <row r="118" spans="2:65" s="22" customFormat="1" ht="10.35" customHeight="1">
      <c r="B118" s="21"/>
      <c r="L118" s="21"/>
      <c r="V118" s="60"/>
      <c r="W118" s="61"/>
      <c r="X118" s="62"/>
      <c r="Y118" s="61"/>
      <c r="Z118" s="61"/>
      <c r="AA118" s="63"/>
      <c r="AB118" s="64"/>
      <c r="AC118" s="61"/>
      <c r="AD118" s="65"/>
      <c r="AE118" s="61"/>
      <c r="AF118" s="61"/>
      <c r="AG118" s="63"/>
      <c r="AH118" s="61"/>
      <c r="AI118" s="64"/>
      <c r="AJ118" s="61"/>
      <c r="AK118" s="64"/>
    </row>
    <row r="119" spans="2:65" s="82" customFormat="1" ht="29.25" customHeight="1">
      <c r="B119" s="74"/>
      <c r="C119" s="75" t="s">
        <v>59</v>
      </c>
      <c r="D119" s="76" t="s">
        <v>39</v>
      </c>
      <c r="E119" s="76" t="s">
        <v>37</v>
      </c>
      <c r="F119" s="76" t="s">
        <v>38</v>
      </c>
      <c r="G119" s="76" t="s">
        <v>60</v>
      </c>
      <c r="H119" s="76" t="s">
        <v>61</v>
      </c>
      <c r="I119" s="76" t="s">
        <v>62</v>
      </c>
      <c r="J119" s="76" t="s">
        <v>51</v>
      </c>
      <c r="K119" s="77" t="s">
        <v>63</v>
      </c>
      <c r="L119" s="74"/>
      <c r="M119" s="79" t="s">
        <v>0</v>
      </c>
      <c r="N119" s="80" t="s">
        <v>22</v>
      </c>
      <c r="O119" s="80" t="s">
        <v>64</v>
      </c>
      <c r="P119" s="80" t="s">
        <v>65</v>
      </c>
      <c r="Q119" s="80" t="s">
        <v>66</v>
      </c>
      <c r="R119" s="80" t="s">
        <v>67</v>
      </c>
      <c r="S119" s="80" t="s">
        <v>68</v>
      </c>
      <c r="T119" s="81" t="s">
        <v>69</v>
      </c>
      <c r="V119" s="66"/>
      <c r="W119" s="67"/>
      <c r="X119" s="68"/>
      <c r="Y119" s="67"/>
      <c r="Z119" s="67"/>
      <c r="AA119" s="69"/>
      <c r="AB119" s="67"/>
      <c r="AC119" s="70"/>
      <c r="AD119" s="71"/>
      <c r="AE119" s="72"/>
      <c r="AF119" s="70"/>
      <c r="AG119" s="69"/>
      <c r="AH119" s="70"/>
      <c r="AI119" s="70"/>
      <c r="AJ119" s="70"/>
      <c r="AK119" s="73"/>
    </row>
    <row r="120" spans="2:65" s="22" customFormat="1" ht="22.9" customHeight="1">
      <c r="B120" s="21"/>
      <c r="C120" s="83" t="s">
        <v>70</v>
      </c>
      <c r="J120" s="84">
        <f>BK120</f>
        <v>0</v>
      </c>
      <c r="L120" s="21"/>
      <c r="M120" s="85"/>
      <c r="N120" s="27"/>
      <c r="O120" s="27"/>
      <c r="P120" s="86" t="e">
        <f>P121+P141</f>
        <v>#REF!</v>
      </c>
      <c r="Q120" s="27"/>
      <c r="R120" s="86" t="e">
        <f>R121+R141</f>
        <v>#REF!</v>
      </c>
      <c r="S120" s="27"/>
      <c r="T120" s="87" t="e">
        <f>T121+T141</f>
        <v>#REF!</v>
      </c>
      <c r="V120" s="66"/>
      <c r="W120" s="67"/>
      <c r="X120" s="68"/>
      <c r="Y120" s="67"/>
      <c r="Z120" s="67"/>
      <c r="AA120" s="69"/>
      <c r="AB120" s="67"/>
      <c r="AC120" s="70"/>
      <c r="AD120" s="71"/>
      <c r="AE120" s="72"/>
      <c r="AF120" s="70"/>
      <c r="AG120" s="69"/>
      <c r="AH120" s="70"/>
      <c r="AI120" s="70"/>
      <c r="AJ120" s="70"/>
      <c r="AK120" s="73"/>
      <c r="AT120" s="14" t="s">
        <v>40</v>
      </c>
      <c r="AU120" s="14" t="s">
        <v>53</v>
      </c>
      <c r="BK120" s="97">
        <f>BK121+BK141</f>
        <v>0</v>
      </c>
    </row>
    <row r="121" spans="2:65" s="99" customFormat="1" ht="25.9" customHeight="1">
      <c r="B121" s="98"/>
      <c r="D121" s="100" t="s">
        <v>40</v>
      </c>
      <c r="E121" s="101" t="s">
        <v>281</v>
      </c>
      <c r="F121" s="101" t="s">
        <v>282</v>
      </c>
      <c r="J121" s="102">
        <f>BK121</f>
        <v>0</v>
      </c>
      <c r="L121" s="98"/>
      <c r="M121" s="103"/>
      <c r="P121" s="104">
        <f>P122+P131+P139</f>
        <v>96.242861000000005</v>
      </c>
      <c r="R121" s="104">
        <f>R122+R131+R139</f>
        <v>5.5061899999999997E-2</v>
      </c>
      <c r="T121" s="105">
        <f>T122+T131+T139</f>
        <v>0.77102999999999999</v>
      </c>
      <c r="V121" s="88"/>
      <c r="W121" s="89"/>
      <c r="X121" s="90"/>
      <c r="Y121" s="89"/>
      <c r="Z121" s="89"/>
      <c r="AA121" s="91"/>
      <c r="AB121" s="92"/>
      <c r="AC121" s="89"/>
      <c r="AD121" s="93"/>
      <c r="AE121" s="94"/>
      <c r="AF121" s="95"/>
      <c r="AG121" s="91"/>
      <c r="AH121" s="89"/>
      <c r="AI121" s="89"/>
      <c r="AJ121" s="89"/>
      <c r="AK121" s="96"/>
      <c r="AR121" s="100" t="s">
        <v>42</v>
      </c>
      <c r="AT121" s="107" t="s">
        <v>40</v>
      </c>
      <c r="AU121" s="107" t="s">
        <v>41</v>
      </c>
      <c r="AY121" s="100" t="s">
        <v>73</v>
      </c>
      <c r="BK121" s="108">
        <f>BK122+BK131+BK139</f>
        <v>0</v>
      </c>
    </row>
    <row r="122" spans="2:65" s="99" customFormat="1" ht="22.9" customHeight="1">
      <c r="B122" s="98"/>
      <c r="D122" s="100" t="s">
        <v>40</v>
      </c>
      <c r="E122" s="136" t="s">
        <v>103</v>
      </c>
      <c r="F122" s="136" t="s">
        <v>283</v>
      </c>
      <c r="J122" s="137">
        <f>BK122</f>
        <v>0</v>
      </c>
      <c r="L122" s="98"/>
      <c r="M122" s="103"/>
      <c r="P122" s="104">
        <f>SUM(P123:P130)</f>
        <v>66.471000000000004</v>
      </c>
      <c r="R122" s="104">
        <f>SUM(R123:R130)</f>
        <v>5.5061899999999997E-2</v>
      </c>
      <c r="T122" s="105">
        <f>SUM(T123:T130)</f>
        <v>0.77102999999999999</v>
      </c>
      <c r="V122" s="106"/>
      <c r="W122" s="89"/>
      <c r="X122" s="90"/>
      <c r="Y122" s="89"/>
      <c r="Z122" s="89"/>
      <c r="AA122" s="91"/>
      <c r="AB122" s="92"/>
      <c r="AC122" s="89"/>
      <c r="AD122" s="93"/>
      <c r="AE122" s="94"/>
      <c r="AF122" s="95"/>
      <c r="AG122" s="91"/>
      <c r="AH122" s="89"/>
      <c r="AI122" s="89"/>
      <c r="AJ122" s="89"/>
      <c r="AK122" s="96"/>
      <c r="AR122" s="100" t="s">
        <v>42</v>
      </c>
      <c r="AT122" s="107" t="s">
        <v>40</v>
      </c>
      <c r="AU122" s="107" t="s">
        <v>42</v>
      </c>
      <c r="AY122" s="100" t="s">
        <v>73</v>
      </c>
      <c r="BK122" s="108">
        <f>SUM(BK123:BK130)</f>
        <v>0</v>
      </c>
    </row>
    <row r="123" spans="2:65" s="22" customFormat="1" ht="33" customHeight="1">
      <c r="B123" s="21"/>
      <c r="C123" s="109" t="s">
        <v>42</v>
      </c>
      <c r="D123" s="109" t="s">
        <v>74</v>
      </c>
      <c r="E123" s="110" t="s">
        <v>284</v>
      </c>
      <c r="F123" s="111" t="s">
        <v>285</v>
      </c>
      <c r="G123" s="112" t="s">
        <v>286</v>
      </c>
      <c r="H123" s="113">
        <v>200</v>
      </c>
      <c r="I123" s="3"/>
      <c r="J123" s="114">
        <f>ROUND(I123*H123,2)</f>
        <v>0</v>
      </c>
      <c r="K123" s="111" t="s">
        <v>287</v>
      </c>
      <c r="L123" s="21"/>
      <c r="M123" s="148" t="s">
        <v>0</v>
      </c>
      <c r="N123" s="117" t="s">
        <v>23</v>
      </c>
      <c r="O123" s="118">
        <v>0.105</v>
      </c>
      <c r="P123" s="118">
        <f>O123*H123</f>
        <v>21</v>
      </c>
      <c r="Q123" s="118">
        <v>1.2999999999999999E-4</v>
      </c>
      <c r="R123" s="118">
        <f>Q123*H123</f>
        <v>2.5999999999999999E-2</v>
      </c>
      <c r="S123" s="118">
        <v>0</v>
      </c>
      <c r="T123" s="119">
        <f>S123*H123</f>
        <v>0</v>
      </c>
      <c r="V123" s="106"/>
      <c r="W123" s="89"/>
      <c r="X123" s="90"/>
      <c r="Y123" s="89"/>
      <c r="Z123" s="89"/>
      <c r="AA123" s="91"/>
      <c r="AB123" s="92"/>
      <c r="AC123" s="89"/>
      <c r="AD123" s="93"/>
      <c r="AE123" s="94"/>
      <c r="AF123" s="95"/>
      <c r="AG123" s="91"/>
      <c r="AH123" s="89"/>
      <c r="AI123" s="89"/>
      <c r="AJ123" s="89"/>
      <c r="AK123" s="96"/>
      <c r="AR123" s="120" t="s">
        <v>78</v>
      </c>
      <c r="AT123" s="120" t="s">
        <v>74</v>
      </c>
      <c r="AU123" s="120" t="s">
        <v>44</v>
      </c>
      <c r="AY123" s="14" t="s">
        <v>73</v>
      </c>
      <c r="BE123" s="121">
        <f>IF(N123="základní",J123,0)</f>
        <v>0</v>
      </c>
      <c r="BF123" s="121">
        <f>IF(N123="snížená",J123,0)</f>
        <v>0</v>
      </c>
      <c r="BG123" s="121">
        <f>IF(N123="zákl. přenesená",J123,0)</f>
        <v>0</v>
      </c>
      <c r="BH123" s="121">
        <f>IF(N123="sníž. přenesená",J123,0)</f>
        <v>0</v>
      </c>
      <c r="BI123" s="121">
        <f>IF(N123="nulová",J123,0)</f>
        <v>0</v>
      </c>
      <c r="BJ123" s="14" t="s">
        <v>42</v>
      </c>
      <c r="BK123" s="121">
        <f>ROUND(I123*H123,2)</f>
        <v>0</v>
      </c>
      <c r="BL123" s="14" t="s">
        <v>78</v>
      </c>
      <c r="BM123" s="120" t="s">
        <v>288</v>
      </c>
    </row>
    <row r="124" spans="2:65" s="154" customFormat="1" ht="13.15">
      <c r="B124" s="153"/>
      <c r="D124" s="155" t="s">
        <v>289</v>
      </c>
      <c r="E124" s="156" t="s">
        <v>0</v>
      </c>
      <c r="F124" s="157" t="s">
        <v>290</v>
      </c>
      <c r="H124" s="156"/>
      <c r="L124" s="153"/>
      <c r="M124" s="158"/>
      <c r="T124" s="159"/>
      <c r="V124" s="106"/>
      <c r="W124" s="89"/>
      <c r="X124" s="90"/>
      <c r="Y124" s="89"/>
      <c r="Z124" s="89"/>
      <c r="AA124" s="91"/>
      <c r="AB124" s="92"/>
      <c r="AC124" s="89"/>
      <c r="AD124" s="93"/>
      <c r="AE124" s="94"/>
      <c r="AF124" s="95"/>
      <c r="AG124" s="91"/>
      <c r="AH124" s="89"/>
      <c r="AI124" s="89"/>
      <c r="AJ124" s="89"/>
      <c r="AK124" s="96"/>
      <c r="AT124" s="156" t="s">
        <v>289</v>
      </c>
      <c r="AU124" s="156" t="s">
        <v>44</v>
      </c>
      <c r="AV124" s="154" t="s">
        <v>42</v>
      </c>
      <c r="AW124" s="154" t="s">
        <v>291</v>
      </c>
      <c r="AX124" s="154" t="s">
        <v>41</v>
      </c>
      <c r="AY124" s="156" t="s">
        <v>73</v>
      </c>
    </row>
    <row r="125" spans="2:65" s="161" customFormat="1" ht="13.15">
      <c r="B125" s="160"/>
      <c r="D125" s="155" t="s">
        <v>289</v>
      </c>
      <c r="E125" s="162" t="s">
        <v>0</v>
      </c>
      <c r="F125" s="163">
        <v>200</v>
      </c>
      <c r="H125" s="164">
        <v>200</v>
      </c>
      <c r="L125" s="160"/>
      <c r="M125" s="165"/>
      <c r="T125" s="166"/>
      <c r="V125" s="106"/>
      <c r="W125" s="89"/>
      <c r="X125" s="90"/>
      <c r="Y125" s="89"/>
      <c r="Z125" s="89"/>
      <c r="AA125" s="91"/>
      <c r="AB125" s="92"/>
      <c r="AC125" s="89"/>
      <c r="AD125" s="93"/>
      <c r="AE125" s="94"/>
      <c r="AF125" s="95"/>
      <c r="AG125" s="91"/>
      <c r="AH125" s="89"/>
      <c r="AI125" s="89"/>
      <c r="AJ125" s="89"/>
      <c r="AK125" s="96"/>
      <c r="AT125" s="162" t="s">
        <v>289</v>
      </c>
      <c r="AU125" s="162" t="s">
        <v>44</v>
      </c>
      <c r="AV125" s="161" t="s">
        <v>44</v>
      </c>
      <c r="AW125" s="161" t="s">
        <v>291</v>
      </c>
      <c r="AX125" s="161" t="s">
        <v>42</v>
      </c>
      <c r="AY125" s="162" t="s">
        <v>73</v>
      </c>
    </row>
    <row r="126" spans="2:65" s="22" customFormat="1" ht="24.2" customHeight="1">
      <c r="B126" s="21"/>
      <c r="C126" s="109" t="s">
        <v>44</v>
      </c>
      <c r="D126" s="109" t="s">
        <v>74</v>
      </c>
      <c r="E126" s="110" t="s">
        <v>292</v>
      </c>
      <c r="F126" s="111" t="s">
        <v>293</v>
      </c>
      <c r="G126" s="112" t="s">
        <v>92</v>
      </c>
      <c r="H126" s="113">
        <v>19.77</v>
      </c>
      <c r="I126" s="3"/>
      <c r="J126" s="114">
        <f>ROUND(I126*H126,2)</f>
        <v>0</v>
      </c>
      <c r="K126" s="111" t="s">
        <v>287</v>
      </c>
      <c r="L126" s="21"/>
      <c r="M126" s="148" t="s">
        <v>0</v>
      </c>
      <c r="N126" s="117" t="s">
        <v>23</v>
      </c>
      <c r="O126" s="118">
        <v>2.2999999999999998</v>
      </c>
      <c r="P126" s="118">
        <f>O126*H126</f>
        <v>45.470999999999997</v>
      </c>
      <c r="Q126" s="118">
        <v>1.47E-3</v>
      </c>
      <c r="R126" s="118">
        <f>Q126*H126</f>
        <v>2.9061899999999998E-2</v>
      </c>
      <c r="S126" s="118">
        <v>3.9E-2</v>
      </c>
      <c r="T126" s="119">
        <f>S126*H126</f>
        <v>0.77102999999999999</v>
      </c>
      <c r="V126" s="106"/>
      <c r="W126" s="89"/>
      <c r="X126" s="90"/>
      <c r="Y126" s="89"/>
      <c r="Z126" s="89"/>
      <c r="AA126" s="91"/>
      <c r="AB126" s="92"/>
      <c r="AC126" s="89"/>
      <c r="AD126" s="93"/>
      <c r="AE126" s="94"/>
      <c r="AF126" s="95"/>
      <c r="AG126" s="91"/>
      <c r="AH126" s="89"/>
      <c r="AI126" s="89"/>
      <c r="AJ126" s="89"/>
      <c r="AK126" s="96"/>
      <c r="AR126" s="120" t="s">
        <v>78</v>
      </c>
      <c r="AT126" s="120" t="s">
        <v>74</v>
      </c>
      <c r="AU126" s="120" t="s">
        <v>44</v>
      </c>
      <c r="AY126" s="14" t="s">
        <v>73</v>
      </c>
      <c r="BE126" s="121">
        <f>IF(N126="základní",J126,0)</f>
        <v>0</v>
      </c>
      <c r="BF126" s="121">
        <f>IF(N126="snížená",J126,0)</f>
        <v>0</v>
      </c>
      <c r="BG126" s="121">
        <f>IF(N126="zákl. přenesená",J126,0)</f>
        <v>0</v>
      </c>
      <c r="BH126" s="121">
        <f>IF(N126="sníž. přenesená",J126,0)</f>
        <v>0</v>
      </c>
      <c r="BI126" s="121">
        <f>IF(N126="nulová",J126,0)</f>
        <v>0</v>
      </c>
      <c r="BJ126" s="14" t="s">
        <v>42</v>
      </c>
      <c r="BK126" s="121">
        <f>ROUND(I126*H126,2)</f>
        <v>0</v>
      </c>
      <c r="BL126" s="14" t="s">
        <v>78</v>
      </c>
      <c r="BM126" s="120" t="s">
        <v>294</v>
      </c>
    </row>
    <row r="127" spans="2:65" s="161" customFormat="1" ht="13.15">
      <c r="B127" s="160"/>
      <c r="D127" s="155" t="s">
        <v>289</v>
      </c>
      <c r="E127" s="162" t="s">
        <v>0</v>
      </c>
      <c r="F127" s="163" t="s">
        <v>468</v>
      </c>
      <c r="H127" s="164">
        <v>3.7</v>
      </c>
      <c r="L127" s="160"/>
      <c r="M127" s="165"/>
      <c r="T127" s="166"/>
      <c r="V127" s="106"/>
      <c r="W127" s="89"/>
      <c r="X127" s="90"/>
      <c r="Y127" s="89"/>
      <c r="Z127" s="89"/>
      <c r="AA127" s="91"/>
      <c r="AB127" s="92"/>
      <c r="AC127" s="89"/>
      <c r="AD127" s="93"/>
      <c r="AE127" s="94"/>
      <c r="AF127" s="95"/>
      <c r="AG127" s="91"/>
      <c r="AH127" s="89"/>
      <c r="AI127" s="89"/>
      <c r="AJ127" s="89"/>
      <c r="AK127" s="96"/>
      <c r="AT127" s="162" t="s">
        <v>289</v>
      </c>
      <c r="AU127" s="162" t="s">
        <v>44</v>
      </c>
      <c r="AV127" s="161" t="s">
        <v>44</v>
      </c>
      <c r="AW127" s="161" t="s">
        <v>291</v>
      </c>
      <c r="AX127" s="161" t="s">
        <v>41</v>
      </c>
      <c r="AY127" s="162" t="s">
        <v>73</v>
      </c>
    </row>
    <row r="128" spans="2:65" s="161" customFormat="1" ht="13.15">
      <c r="B128" s="160"/>
      <c r="D128" s="155" t="s">
        <v>289</v>
      </c>
      <c r="E128" s="162" t="s">
        <v>0</v>
      </c>
      <c r="F128" s="163" t="s">
        <v>295</v>
      </c>
      <c r="H128" s="164">
        <v>12.55</v>
      </c>
      <c r="L128" s="160"/>
      <c r="M128" s="165"/>
      <c r="T128" s="166"/>
      <c r="V128" s="106"/>
      <c r="W128" s="89"/>
      <c r="X128" s="90"/>
      <c r="Y128" s="89"/>
      <c r="Z128" s="89"/>
      <c r="AA128" s="91"/>
      <c r="AB128" s="92"/>
      <c r="AC128" s="89"/>
      <c r="AD128" s="93"/>
      <c r="AE128" s="94"/>
      <c r="AF128" s="95"/>
      <c r="AG128" s="91"/>
      <c r="AH128" s="89"/>
      <c r="AI128" s="89"/>
      <c r="AJ128" s="89"/>
      <c r="AK128" s="96"/>
      <c r="AT128" s="162" t="s">
        <v>289</v>
      </c>
      <c r="AU128" s="162" t="s">
        <v>44</v>
      </c>
      <c r="AV128" s="161" t="s">
        <v>44</v>
      </c>
      <c r="AW128" s="161" t="s">
        <v>291</v>
      </c>
      <c r="AX128" s="161" t="s">
        <v>41</v>
      </c>
      <c r="AY128" s="162" t="s">
        <v>73</v>
      </c>
    </row>
    <row r="129" spans="2:65" s="161" customFormat="1" ht="13.15">
      <c r="B129" s="160"/>
      <c r="D129" s="155" t="s">
        <v>289</v>
      </c>
      <c r="E129" s="162" t="s">
        <v>0</v>
      </c>
      <c r="F129" s="163" t="s">
        <v>469</v>
      </c>
      <c r="H129" s="164">
        <v>3.52</v>
      </c>
      <c r="L129" s="160"/>
      <c r="M129" s="165"/>
      <c r="T129" s="166"/>
      <c r="V129" s="106"/>
      <c r="W129" s="89"/>
      <c r="X129" s="90"/>
      <c r="Y129" s="89"/>
      <c r="Z129" s="89"/>
      <c r="AA129" s="91"/>
      <c r="AB129" s="92"/>
      <c r="AC129" s="89"/>
      <c r="AD129" s="93"/>
      <c r="AE129" s="94"/>
      <c r="AF129" s="95"/>
      <c r="AG129" s="91"/>
      <c r="AH129" s="89"/>
      <c r="AI129" s="89"/>
      <c r="AJ129" s="89"/>
      <c r="AK129" s="96"/>
      <c r="AT129" s="162" t="s">
        <v>289</v>
      </c>
      <c r="AU129" s="162" t="s">
        <v>44</v>
      </c>
      <c r="AV129" s="161" t="s">
        <v>44</v>
      </c>
      <c r="AW129" s="161" t="s">
        <v>291</v>
      </c>
      <c r="AX129" s="161" t="s">
        <v>41</v>
      </c>
      <c r="AY129" s="162" t="s">
        <v>73</v>
      </c>
    </row>
    <row r="130" spans="2:65" s="168" customFormat="1" ht="13.15">
      <c r="B130" s="167"/>
      <c r="D130" s="155" t="s">
        <v>289</v>
      </c>
      <c r="E130" s="169" t="s">
        <v>0</v>
      </c>
      <c r="F130" s="170" t="s">
        <v>296</v>
      </c>
      <c r="H130" s="171">
        <v>19.77</v>
      </c>
      <c r="L130" s="167"/>
      <c r="M130" s="172"/>
      <c r="T130" s="173"/>
      <c r="V130" s="106"/>
      <c r="W130" s="89"/>
      <c r="X130" s="90"/>
      <c r="Y130" s="89"/>
      <c r="Z130" s="89"/>
      <c r="AA130" s="91"/>
      <c r="AB130" s="92"/>
      <c r="AC130" s="89"/>
      <c r="AD130" s="93"/>
      <c r="AE130" s="94"/>
      <c r="AF130" s="95"/>
      <c r="AG130" s="91"/>
      <c r="AH130" s="89"/>
      <c r="AI130" s="89"/>
      <c r="AJ130" s="89"/>
      <c r="AK130" s="96"/>
      <c r="AT130" s="169" t="s">
        <v>289</v>
      </c>
      <c r="AU130" s="169" t="s">
        <v>44</v>
      </c>
      <c r="AV130" s="168" t="s">
        <v>78</v>
      </c>
      <c r="AW130" s="168" t="s">
        <v>291</v>
      </c>
      <c r="AX130" s="168" t="s">
        <v>42</v>
      </c>
      <c r="AY130" s="169" t="s">
        <v>73</v>
      </c>
    </row>
    <row r="131" spans="2:65" s="99" customFormat="1" ht="22.9" customHeight="1">
      <c r="B131" s="98"/>
      <c r="D131" s="100" t="s">
        <v>40</v>
      </c>
      <c r="E131" s="136" t="s">
        <v>297</v>
      </c>
      <c r="F131" s="136" t="s">
        <v>298</v>
      </c>
      <c r="J131" s="137">
        <f>BK131</f>
        <v>0</v>
      </c>
      <c r="L131" s="98"/>
      <c r="M131" s="103"/>
      <c r="P131" s="104">
        <f>SUM(P132:P138)</f>
        <v>29.583981000000001</v>
      </c>
      <c r="R131" s="104">
        <f>SUM(R132:R138)</f>
        <v>0</v>
      </c>
      <c r="T131" s="105">
        <f>SUM(T132:T138)</f>
        <v>0</v>
      </c>
      <c r="V131" s="106"/>
      <c r="W131" s="89"/>
      <c r="X131" s="90"/>
      <c r="Y131" s="89"/>
      <c r="Z131" s="89"/>
      <c r="AA131" s="91"/>
      <c r="AB131" s="92"/>
      <c r="AC131" s="89"/>
      <c r="AD131" s="93"/>
      <c r="AE131" s="94"/>
      <c r="AF131" s="95"/>
      <c r="AG131" s="91"/>
      <c r="AH131" s="89"/>
      <c r="AI131" s="89"/>
      <c r="AJ131" s="89"/>
      <c r="AK131" s="96"/>
      <c r="AR131" s="100" t="s">
        <v>42</v>
      </c>
      <c r="AT131" s="107" t="s">
        <v>40</v>
      </c>
      <c r="AU131" s="107" t="s">
        <v>42</v>
      </c>
      <c r="AY131" s="100" t="s">
        <v>73</v>
      </c>
      <c r="BK131" s="108">
        <f>SUM(BK132:BK138)</f>
        <v>0</v>
      </c>
    </row>
    <row r="132" spans="2:65" s="22" customFormat="1" ht="33" customHeight="1">
      <c r="B132" s="21"/>
      <c r="C132" s="109">
        <v>3</v>
      </c>
      <c r="D132" s="109" t="s">
        <v>74</v>
      </c>
      <c r="E132" s="110" t="s">
        <v>299</v>
      </c>
      <c r="F132" s="111" t="s">
        <v>300</v>
      </c>
      <c r="G132" s="112" t="s">
        <v>301</v>
      </c>
      <c r="H132" s="113">
        <v>4.2389999999999999</v>
      </c>
      <c r="I132" s="3"/>
      <c r="J132" s="114">
        <f>ROUND(I132*H132,2)</f>
        <v>0</v>
      </c>
      <c r="K132" s="111" t="s">
        <v>287</v>
      </c>
      <c r="L132" s="21"/>
      <c r="M132" s="148" t="s">
        <v>0</v>
      </c>
      <c r="N132" s="117" t="s">
        <v>23</v>
      </c>
      <c r="O132" s="118">
        <v>5.44</v>
      </c>
      <c r="P132" s="118">
        <f>O132*H132</f>
        <v>23.06016</v>
      </c>
      <c r="Q132" s="118">
        <v>0</v>
      </c>
      <c r="R132" s="118">
        <f>Q132*H132</f>
        <v>0</v>
      </c>
      <c r="S132" s="118">
        <v>0</v>
      </c>
      <c r="T132" s="119">
        <f>S132*H132</f>
        <v>0</v>
      </c>
      <c r="V132" s="106"/>
      <c r="W132" s="89"/>
      <c r="X132" s="90"/>
      <c r="Y132" s="89"/>
      <c r="Z132" s="89"/>
      <c r="AA132" s="91"/>
      <c r="AB132" s="92"/>
      <c r="AC132" s="89"/>
      <c r="AD132" s="93"/>
      <c r="AE132" s="94"/>
      <c r="AF132" s="95"/>
      <c r="AG132" s="91"/>
      <c r="AH132" s="89"/>
      <c r="AI132" s="89"/>
      <c r="AJ132" s="89"/>
      <c r="AK132" s="96"/>
      <c r="AR132" s="120" t="s">
        <v>78</v>
      </c>
      <c r="AT132" s="120" t="s">
        <v>74</v>
      </c>
      <c r="AU132" s="120" t="s">
        <v>44</v>
      </c>
      <c r="AY132" s="14" t="s">
        <v>73</v>
      </c>
      <c r="BE132" s="121">
        <f>IF(N132="základní",J132,0)</f>
        <v>0</v>
      </c>
      <c r="BF132" s="121">
        <f>IF(N132="snížená",J132,0)</f>
        <v>0</v>
      </c>
      <c r="BG132" s="121">
        <f>IF(N132="zákl. přenesená",J132,0)</f>
        <v>0</v>
      </c>
      <c r="BH132" s="121">
        <f>IF(N132="sníž. přenesená",J132,0)</f>
        <v>0</v>
      </c>
      <c r="BI132" s="121">
        <f>IF(N132="nulová",J132,0)</f>
        <v>0</v>
      </c>
      <c r="BJ132" s="14" t="s">
        <v>42</v>
      </c>
      <c r="BK132" s="121">
        <f>ROUND(I132*H132,2)</f>
        <v>0</v>
      </c>
      <c r="BL132" s="14" t="s">
        <v>78</v>
      </c>
      <c r="BM132" s="120" t="s">
        <v>302</v>
      </c>
    </row>
    <row r="133" spans="2:65" s="22" customFormat="1" ht="33" customHeight="1">
      <c r="B133" s="21"/>
      <c r="C133" s="109">
        <v>4</v>
      </c>
      <c r="D133" s="109" t="s">
        <v>74</v>
      </c>
      <c r="E133" s="110" t="s">
        <v>303</v>
      </c>
      <c r="F133" s="111" t="s">
        <v>304</v>
      </c>
      <c r="G133" s="112" t="s">
        <v>301</v>
      </c>
      <c r="H133" s="113">
        <v>21.195</v>
      </c>
      <c r="I133" s="3"/>
      <c r="J133" s="114">
        <f>ROUND(I133*H133,2)</f>
        <v>0</v>
      </c>
      <c r="K133" s="111" t="s">
        <v>287</v>
      </c>
      <c r="L133" s="21"/>
      <c r="M133" s="148" t="s">
        <v>0</v>
      </c>
      <c r="N133" s="117" t="s">
        <v>23</v>
      </c>
      <c r="O133" s="118">
        <v>0.26</v>
      </c>
      <c r="P133" s="118">
        <f>O133*H133</f>
        <v>5.5106999999999999</v>
      </c>
      <c r="Q133" s="118">
        <v>0</v>
      </c>
      <c r="R133" s="118">
        <f>Q133*H133</f>
        <v>0</v>
      </c>
      <c r="S133" s="118">
        <v>0</v>
      </c>
      <c r="T133" s="119">
        <f>S133*H133</f>
        <v>0</v>
      </c>
      <c r="V133" s="106"/>
      <c r="W133" s="89"/>
      <c r="X133" s="90"/>
      <c r="Y133" s="89"/>
      <c r="Z133" s="89"/>
      <c r="AA133" s="91"/>
      <c r="AB133" s="92"/>
      <c r="AC133" s="89"/>
      <c r="AD133" s="93"/>
      <c r="AE133" s="94"/>
      <c r="AF133" s="95"/>
      <c r="AG133" s="91"/>
      <c r="AH133" s="89"/>
      <c r="AI133" s="89"/>
      <c r="AJ133" s="89"/>
      <c r="AK133" s="96"/>
      <c r="AR133" s="120" t="s">
        <v>78</v>
      </c>
      <c r="AT133" s="120" t="s">
        <v>74</v>
      </c>
      <c r="AU133" s="120" t="s">
        <v>44</v>
      </c>
      <c r="AY133" s="14" t="s">
        <v>73</v>
      </c>
      <c r="BE133" s="121">
        <f>IF(N133="základní",J133,0)</f>
        <v>0</v>
      </c>
      <c r="BF133" s="121">
        <f>IF(N133="snížená",J133,0)</f>
        <v>0</v>
      </c>
      <c r="BG133" s="121">
        <f>IF(N133="zákl. přenesená",J133,0)</f>
        <v>0</v>
      </c>
      <c r="BH133" s="121">
        <f>IF(N133="sníž. přenesená",J133,0)</f>
        <v>0</v>
      </c>
      <c r="BI133" s="121">
        <f>IF(N133="nulová",J133,0)</f>
        <v>0</v>
      </c>
      <c r="BJ133" s="14" t="s">
        <v>42</v>
      </c>
      <c r="BK133" s="121">
        <f>ROUND(I133*H133,2)</f>
        <v>0</v>
      </c>
      <c r="BL133" s="14" t="s">
        <v>78</v>
      </c>
      <c r="BM133" s="120" t="s">
        <v>305</v>
      </c>
    </row>
    <row r="134" spans="2:65" s="161" customFormat="1" ht="13.15">
      <c r="B134" s="160"/>
      <c r="D134" s="155" t="s">
        <v>289</v>
      </c>
      <c r="F134" s="163" t="s">
        <v>470</v>
      </c>
      <c r="H134" s="164">
        <v>21.195</v>
      </c>
      <c r="L134" s="160"/>
      <c r="M134" s="165"/>
      <c r="T134" s="166"/>
      <c r="V134" s="106"/>
      <c r="W134" s="89"/>
      <c r="X134" s="90"/>
      <c r="Y134" s="89"/>
      <c r="Z134" s="89"/>
      <c r="AA134" s="91"/>
      <c r="AB134" s="92"/>
      <c r="AC134" s="89"/>
      <c r="AD134" s="93"/>
      <c r="AE134" s="94"/>
      <c r="AF134" s="95"/>
      <c r="AG134" s="91"/>
      <c r="AH134" s="89"/>
      <c r="AI134" s="89"/>
      <c r="AJ134" s="89"/>
      <c r="AK134" s="96"/>
      <c r="AT134" s="162" t="s">
        <v>289</v>
      </c>
      <c r="AU134" s="162" t="s">
        <v>44</v>
      </c>
      <c r="AV134" s="161" t="s">
        <v>44</v>
      </c>
      <c r="AW134" s="161" t="s">
        <v>1</v>
      </c>
      <c r="AX134" s="161" t="s">
        <v>42</v>
      </c>
      <c r="AY134" s="162" t="s">
        <v>73</v>
      </c>
    </row>
    <row r="135" spans="2:65" s="22" customFormat="1" ht="24.2" customHeight="1">
      <c r="B135" s="21"/>
      <c r="C135" s="109">
        <v>5</v>
      </c>
      <c r="D135" s="109" t="s">
        <v>74</v>
      </c>
      <c r="E135" s="110" t="s">
        <v>306</v>
      </c>
      <c r="F135" s="111" t="s">
        <v>307</v>
      </c>
      <c r="G135" s="112" t="s">
        <v>301</v>
      </c>
      <c r="H135" s="113">
        <v>4.2389999999999999</v>
      </c>
      <c r="I135" s="3"/>
      <c r="J135" s="114">
        <f>ROUND(I135*H135,2)</f>
        <v>0</v>
      </c>
      <c r="K135" s="111" t="s">
        <v>287</v>
      </c>
      <c r="L135" s="21"/>
      <c r="M135" s="148" t="s">
        <v>0</v>
      </c>
      <c r="N135" s="117" t="s">
        <v>23</v>
      </c>
      <c r="O135" s="118">
        <v>0.125</v>
      </c>
      <c r="P135" s="118">
        <f>O135*H135</f>
        <v>0.52987499999999998</v>
      </c>
      <c r="Q135" s="118">
        <v>0</v>
      </c>
      <c r="R135" s="118">
        <f>Q135*H135</f>
        <v>0</v>
      </c>
      <c r="S135" s="118">
        <v>0</v>
      </c>
      <c r="T135" s="119">
        <f>S135*H135</f>
        <v>0</v>
      </c>
      <c r="V135" s="106"/>
      <c r="W135" s="89"/>
      <c r="X135" s="90"/>
      <c r="Y135" s="89"/>
      <c r="Z135" s="89"/>
      <c r="AA135" s="91"/>
      <c r="AB135" s="92"/>
      <c r="AC135" s="89"/>
      <c r="AD135" s="93"/>
      <c r="AE135" s="94"/>
      <c r="AF135" s="95"/>
      <c r="AG135" s="91"/>
      <c r="AH135" s="89"/>
      <c r="AI135" s="89"/>
      <c r="AJ135" s="89"/>
      <c r="AK135" s="96"/>
      <c r="AR135" s="120" t="s">
        <v>78</v>
      </c>
      <c r="AT135" s="120" t="s">
        <v>74</v>
      </c>
      <c r="AU135" s="120" t="s">
        <v>44</v>
      </c>
      <c r="AY135" s="14" t="s">
        <v>73</v>
      </c>
      <c r="BE135" s="121">
        <f>IF(N135="základní",J135,0)</f>
        <v>0</v>
      </c>
      <c r="BF135" s="121">
        <f>IF(N135="snížená",J135,0)</f>
        <v>0</v>
      </c>
      <c r="BG135" s="121">
        <f>IF(N135="zákl. přenesená",J135,0)</f>
        <v>0</v>
      </c>
      <c r="BH135" s="121">
        <f>IF(N135="sníž. přenesená",J135,0)</f>
        <v>0</v>
      </c>
      <c r="BI135" s="121">
        <f>IF(N135="nulová",J135,0)</f>
        <v>0</v>
      </c>
      <c r="BJ135" s="14" t="s">
        <v>42</v>
      </c>
      <c r="BK135" s="121">
        <f>ROUND(I135*H135,2)</f>
        <v>0</v>
      </c>
      <c r="BL135" s="14" t="s">
        <v>78</v>
      </c>
      <c r="BM135" s="120" t="s">
        <v>308</v>
      </c>
    </row>
    <row r="136" spans="2:65" s="22" customFormat="1" ht="24.2" customHeight="1">
      <c r="B136" s="21"/>
      <c r="C136" s="109">
        <v>6</v>
      </c>
      <c r="D136" s="109" t="s">
        <v>74</v>
      </c>
      <c r="E136" s="110" t="s">
        <v>309</v>
      </c>
      <c r="F136" s="111" t="s">
        <v>310</v>
      </c>
      <c r="G136" s="112" t="s">
        <v>301</v>
      </c>
      <c r="H136" s="113">
        <v>80.540999999999997</v>
      </c>
      <c r="I136" s="3"/>
      <c r="J136" s="114">
        <f>ROUND(I136*H136,2)</f>
        <v>0</v>
      </c>
      <c r="K136" s="111" t="s">
        <v>287</v>
      </c>
      <c r="L136" s="21"/>
      <c r="M136" s="148" t="s">
        <v>0</v>
      </c>
      <c r="N136" s="117" t="s">
        <v>23</v>
      </c>
      <c r="O136" s="118">
        <v>6.0000000000000001E-3</v>
      </c>
      <c r="P136" s="118">
        <f>O136*H136</f>
        <v>0.48324600000000001</v>
      </c>
      <c r="Q136" s="118">
        <v>0</v>
      </c>
      <c r="R136" s="118">
        <f>Q136*H136</f>
        <v>0</v>
      </c>
      <c r="S136" s="118">
        <v>0</v>
      </c>
      <c r="T136" s="119">
        <f>S136*H136</f>
        <v>0</v>
      </c>
      <c r="V136" s="106"/>
      <c r="W136" s="89"/>
      <c r="X136" s="90"/>
      <c r="Y136" s="89"/>
      <c r="Z136" s="89"/>
      <c r="AA136" s="91"/>
      <c r="AB136" s="92"/>
      <c r="AC136" s="89"/>
      <c r="AD136" s="93"/>
      <c r="AE136" s="94"/>
      <c r="AF136" s="95"/>
      <c r="AG136" s="91"/>
      <c r="AH136" s="89"/>
      <c r="AI136" s="89"/>
      <c r="AJ136" s="89"/>
      <c r="AK136" s="96"/>
      <c r="AR136" s="120" t="s">
        <v>78</v>
      </c>
      <c r="AT136" s="120" t="s">
        <v>74</v>
      </c>
      <c r="AU136" s="120" t="s">
        <v>44</v>
      </c>
      <c r="AY136" s="14" t="s">
        <v>73</v>
      </c>
      <c r="BE136" s="121">
        <f>IF(N136="základní",J136,0)</f>
        <v>0</v>
      </c>
      <c r="BF136" s="121">
        <f>IF(N136="snížená",J136,0)</f>
        <v>0</v>
      </c>
      <c r="BG136" s="121">
        <f>IF(N136="zákl. přenesená",J136,0)</f>
        <v>0</v>
      </c>
      <c r="BH136" s="121">
        <f>IF(N136="sníž. přenesená",J136,0)</f>
        <v>0</v>
      </c>
      <c r="BI136" s="121">
        <f>IF(N136="nulová",J136,0)</f>
        <v>0</v>
      </c>
      <c r="BJ136" s="14" t="s">
        <v>42</v>
      </c>
      <c r="BK136" s="121">
        <f>ROUND(I136*H136,2)</f>
        <v>0</v>
      </c>
      <c r="BL136" s="14" t="s">
        <v>78</v>
      </c>
      <c r="BM136" s="120" t="s">
        <v>311</v>
      </c>
    </row>
    <row r="137" spans="2:65" s="161" customFormat="1" ht="13.15">
      <c r="B137" s="160"/>
      <c r="D137" s="155" t="s">
        <v>289</v>
      </c>
      <c r="F137" s="163" t="s">
        <v>471</v>
      </c>
      <c r="H137" s="164">
        <v>80.540999999999997</v>
      </c>
      <c r="L137" s="160"/>
      <c r="M137" s="165"/>
      <c r="T137" s="166"/>
      <c r="V137" s="106"/>
      <c r="W137" s="89"/>
      <c r="X137" s="90"/>
      <c r="Y137" s="89"/>
      <c r="Z137" s="89"/>
      <c r="AA137" s="91"/>
      <c r="AB137" s="92"/>
      <c r="AC137" s="89"/>
      <c r="AD137" s="93"/>
      <c r="AE137" s="94"/>
      <c r="AF137" s="95"/>
      <c r="AG137" s="91"/>
      <c r="AH137" s="89"/>
      <c r="AI137" s="89"/>
      <c r="AJ137" s="89"/>
      <c r="AK137" s="96"/>
      <c r="AT137" s="162" t="s">
        <v>289</v>
      </c>
      <c r="AU137" s="162" t="s">
        <v>44</v>
      </c>
      <c r="AV137" s="161" t="s">
        <v>44</v>
      </c>
      <c r="AW137" s="161" t="s">
        <v>1</v>
      </c>
      <c r="AX137" s="161" t="s">
        <v>42</v>
      </c>
      <c r="AY137" s="162" t="s">
        <v>73</v>
      </c>
    </row>
    <row r="138" spans="2:65" s="22" customFormat="1" ht="33" customHeight="1">
      <c r="B138" s="21"/>
      <c r="C138" s="109">
        <v>7</v>
      </c>
      <c r="D138" s="109" t="s">
        <v>74</v>
      </c>
      <c r="E138" s="110" t="s">
        <v>312</v>
      </c>
      <c r="F138" s="111" t="s">
        <v>313</v>
      </c>
      <c r="G138" s="112" t="s">
        <v>301</v>
      </c>
      <c r="H138" s="113">
        <v>4.2389999999999999</v>
      </c>
      <c r="I138" s="3"/>
      <c r="J138" s="114">
        <f>ROUND(I138*H138,2)</f>
        <v>0</v>
      </c>
      <c r="K138" s="111" t="s">
        <v>287</v>
      </c>
      <c r="L138" s="21"/>
      <c r="M138" s="148" t="s">
        <v>0</v>
      </c>
      <c r="N138" s="117" t="s">
        <v>23</v>
      </c>
      <c r="O138" s="118">
        <v>0</v>
      </c>
      <c r="P138" s="118">
        <f>O138*H138</f>
        <v>0</v>
      </c>
      <c r="Q138" s="118">
        <v>0</v>
      </c>
      <c r="R138" s="118">
        <f>Q138*H138</f>
        <v>0</v>
      </c>
      <c r="S138" s="118">
        <v>0</v>
      </c>
      <c r="T138" s="119">
        <f>S138*H138</f>
        <v>0</v>
      </c>
      <c r="V138" s="106"/>
      <c r="W138" s="89"/>
      <c r="X138" s="90"/>
      <c r="Y138" s="89"/>
      <c r="Z138" s="89"/>
      <c r="AA138" s="91"/>
      <c r="AB138" s="92"/>
      <c r="AC138" s="89"/>
      <c r="AD138" s="93"/>
      <c r="AE138" s="94"/>
      <c r="AF138" s="95"/>
      <c r="AG138" s="91"/>
      <c r="AH138" s="89"/>
      <c r="AI138" s="89"/>
      <c r="AJ138" s="89"/>
      <c r="AK138" s="96"/>
      <c r="AR138" s="120" t="s">
        <v>78</v>
      </c>
      <c r="AT138" s="120" t="s">
        <v>74</v>
      </c>
      <c r="AU138" s="120" t="s">
        <v>44</v>
      </c>
      <c r="AY138" s="14" t="s">
        <v>73</v>
      </c>
      <c r="BE138" s="121">
        <f>IF(N138="základní",J138,0)</f>
        <v>0</v>
      </c>
      <c r="BF138" s="121">
        <f>IF(N138="snížená",J138,0)</f>
        <v>0</v>
      </c>
      <c r="BG138" s="121">
        <f>IF(N138="zákl. přenesená",J138,0)</f>
        <v>0</v>
      </c>
      <c r="BH138" s="121">
        <f>IF(N138="sníž. přenesená",J138,0)</f>
        <v>0</v>
      </c>
      <c r="BI138" s="121">
        <f>IF(N138="nulová",J138,0)</f>
        <v>0</v>
      </c>
      <c r="BJ138" s="14" t="s">
        <v>42</v>
      </c>
      <c r="BK138" s="121">
        <f>ROUND(I138*H138,2)</f>
        <v>0</v>
      </c>
      <c r="BL138" s="14" t="s">
        <v>78</v>
      </c>
      <c r="BM138" s="120" t="s">
        <v>314</v>
      </c>
    </row>
    <row r="139" spans="2:65" s="99" customFormat="1" ht="22.9" customHeight="1">
      <c r="B139" s="98"/>
      <c r="D139" s="100" t="s">
        <v>40</v>
      </c>
      <c r="E139" s="136" t="s">
        <v>315</v>
      </c>
      <c r="F139" s="136" t="s">
        <v>229</v>
      </c>
      <c r="J139" s="137">
        <f>BK139</f>
        <v>0</v>
      </c>
      <c r="L139" s="98"/>
      <c r="M139" s="103"/>
      <c r="P139" s="104">
        <f>P140</f>
        <v>0.18787999999999999</v>
      </c>
      <c r="R139" s="104">
        <f>R140</f>
        <v>0</v>
      </c>
      <c r="T139" s="105">
        <f>T140</f>
        <v>0</v>
      </c>
      <c r="V139" s="106"/>
      <c r="W139" s="89"/>
      <c r="X139" s="90"/>
      <c r="Y139" s="89"/>
      <c r="Z139" s="89"/>
      <c r="AA139" s="91"/>
      <c r="AB139" s="92"/>
      <c r="AC139" s="89"/>
      <c r="AD139" s="93"/>
      <c r="AE139" s="94"/>
      <c r="AF139" s="95"/>
      <c r="AG139" s="91"/>
      <c r="AH139" s="89"/>
      <c r="AI139" s="89"/>
      <c r="AJ139" s="89"/>
      <c r="AK139" s="96"/>
      <c r="AR139" s="100" t="s">
        <v>42</v>
      </c>
      <c r="AT139" s="107" t="s">
        <v>40</v>
      </c>
      <c r="AU139" s="107" t="s">
        <v>42</v>
      </c>
      <c r="AY139" s="100" t="s">
        <v>73</v>
      </c>
      <c r="BK139" s="108">
        <f>BK140</f>
        <v>0</v>
      </c>
    </row>
    <row r="140" spans="2:65" s="22" customFormat="1" ht="24.2" customHeight="1">
      <c r="B140" s="21"/>
      <c r="C140" s="109">
        <v>8</v>
      </c>
      <c r="D140" s="109" t="s">
        <v>74</v>
      </c>
      <c r="E140" s="110" t="s">
        <v>316</v>
      </c>
      <c r="F140" s="111" t="s">
        <v>317</v>
      </c>
      <c r="G140" s="112" t="s">
        <v>301</v>
      </c>
      <c r="H140" s="113">
        <v>5.5E-2</v>
      </c>
      <c r="I140" s="3"/>
      <c r="J140" s="114">
        <f>ROUND(I140*H140,2)</f>
        <v>0</v>
      </c>
      <c r="K140" s="111" t="s">
        <v>287</v>
      </c>
      <c r="L140" s="21"/>
      <c r="M140" s="148" t="s">
        <v>0</v>
      </c>
      <c r="N140" s="117" t="s">
        <v>23</v>
      </c>
      <c r="O140" s="118">
        <v>3.4159999999999999</v>
      </c>
      <c r="P140" s="118">
        <f>O140*H140</f>
        <v>0.18787999999999999</v>
      </c>
      <c r="Q140" s="118">
        <v>0</v>
      </c>
      <c r="R140" s="118">
        <f>Q140*H140</f>
        <v>0</v>
      </c>
      <c r="S140" s="118">
        <v>0</v>
      </c>
      <c r="T140" s="119">
        <f>S140*H140</f>
        <v>0</v>
      </c>
      <c r="V140" s="106"/>
      <c r="W140" s="89"/>
      <c r="X140" s="90"/>
      <c r="Y140" s="89"/>
      <c r="Z140" s="89"/>
      <c r="AA140" s="91"/>
      <c r="AB140" s="92"/>
      <c r="AC140" s="89"/>
      <c r="AD140" s="93"/>
      <c r="AE140" s="94"/>
      <c r="AF140" s="95"/>
      <c r="AG140" s="91"/>
      <c r="AH140" s="89"/>
      <c r="AI140" s="89"/>
      <c r="AJ140" s="89"/>
      <c r="AK140" s="96"/>
      <c r="AR140" s="120" t="s">
        <v>78</v>
      </c>
      <c r="AT140" s="120" t="s">
        <v>74</v>
      </c>
      <c r="AU140" s="120" t="s">
        <v>44</v>
      </c>
      <c r="AY140" s="14" t="s">
        <v>73</v>
      </c>
      <c r="BE140" s="121">
        <f>IF(N140="základní",J140,0)</f>
        <v>0</v>
      </c>
      <c r="BF140" s="121">
        <f>IF(N140="snížená",J140,0)</f>
        <v>0</v>
      </c>
      <c r="BG140" s="121">
        <f>IF(N140="zákl. přenesená",J140,0)</f>
        <v>0</v>
      </c>
      <c r="BH140" s="121">
        <f>IF(N140="sníž. přenesená",J140,0)</f>
        <v>0</v>
      </c>
      <c r="BI140" s="121">
        <f>IF(N140="nulová",J140,0)</f>
        <v>0</v>
      </c>
      <c r="BJ140" s="14" t="s">
        <v>42</v>
      </c>
      <c r="BK140" s="121">
        <f>ROUND(I140*H140,2)</f>
        <v>0</v>
      </c>
      <c r="BL140" s="14" t="s">
        <v>78</v>
      </c>
      <c r="BM140" s="120" t="s">
        <v>318</v>
      </c>
    </row>
    <row r="141" spans="2:65" s="99" customFormat="1" ht="25.9" customHeight="1">
      <c r="B141" s="98"/>
      <c r="D141" s="100" t="s">
        <v>40</v>
      </c>
      <c r="E141" s="101" t="s">
        <v>319</v>
      </c>
      <c r="F141" s="101" t="s">
        <v>320</v>
      </c>
      <c r="J141" s="102">
        <f>BK141</f>
        <v>0</v>
      </c>
      <c r="L141" s="98"/>
      <c r="M141" s="103"/>
      <c r="P141" s="104" t="e">
        <f>#REF!+P142+P160+P166</f>
        <v>#REF!</v>
      </c>
      <c r="R141" s="104" t="e">
        <f>#REF!+R142+R160+R166</f>
        <v>#REF!</v>
      </c>
      <c r="T141" s="105" t="e">
        <f>#REF!+T142+T160+T166</f>
        <v>#REF!</v>
      </c>
      <c r="V141" s="106"/>
      <c r="W141" s="89"/>
      <c r="X141" s="90"/>
      <c r="Y141" s="89"/>
      <c r="Z141" s="89"/>
      <c r="AA141" s="91"/>
      <c r="AB141" s="92"/>
      <c r="AC141" s="89"/>
      <c r="AD141" s="93"/>
      <c r="AE141" s="94"/>
      <c r="AF141" s="95"/>
      <c r="AG141" s="91"/>
      <c r="AH141" s="89"/>
      <c r="AI141" s="89"/>
      <c r="AJ141" s="89"/>
      <c r="AK141" s="96"/>
      <c r="AR141" s="100" t="s">
        <v>44</v>
      </c>
      <c r="AT141" s="107" t="s">
        <v>40</v>
      </c>
      <c r="AU141" s="107" t="s">
        <v>41</v>
      </c>
      <c r="AY141" s="100" t="s">
        <v>73</v>
      </c>
      <c r="BK141" s="108">
        <f>BK142+BK160+BK166</f>
        <v>0</v>
      </c>
    </row>
    <row r="142" spans="2:65" s="99" customFormat="1" ht="22.9" customHeight="1">
      <c r="B142" s="98"/>
      <c r="D142" s="100" t="s">
        <v>40</v>
      </c>
      <c r="E142" s="136" t="s">
        <v>321</v>
      </c>
      <c r="F142" s="136" t="s">
        <v>322</v>
      </c>
      <c r="J142" s="137">
        <f>BK142</f>
        <v>0</v>
      </c>
      <c r="L142" s="98"/>
      <c r="M142" s="103"/>
      <c r="P142" s="104">
        <f>SUM(P143:P159)</f>
        <v>316.72341299999999</v>
      </c>
      <c r="R142" s="104">
        <f>SUM(R143:R159)</f>
        <v>3.0273596</v>
      </c>
      <c r="T142" s="105">
        <f>SUM(T143:T159)</f>
        <v>3.4679870999999998</v>
      </c>
      <c r="V142" s="106"/>
      <c r="W142" s="89"/>
      <c r="X142" s="90"/>
      <c r="Y142" s="89"/>
      <c r="Z142" s="89"/>
      <c r="AA142" s="91"/>
      <c r="AB142" s="92"/>
      <c r="AC142" s="89"/>
      <c r="AD142" s="93"/>
      <c r="AE142" s="94"/>
      <c r="AF142" s="95"/>
      <c r="AG142" s="91"/>
      <c r="AH142" s="89"/>
      <c r="AI142" s="89"/>
      <c r="AJ142" s="89"/>
      <c r="AK142" s="96"/>
      <c r="AR142" s="100" t="s">
        <v>44</v>
      </c>
      <c r="AT142" s="107" t="s">
        <v>40</v>
      </c>
      <c r="AU142" s="107" t="s">
        <v>42</v>
      </c>
      <c r="AY142" s="100" t="s">
        <v>73</v>
      </c>
      <c r="BK142" s="108">
        <f>SUM(BK143:BK159)</f>
        <v>0</v>
      </c>
    </row>
    <row r="143" spans="2:65" s="22" customFormat="1" ht="24.2" customHeight="1">
      <c r="B143" s="21"/>
      <c r="C143" s="109">
        <v>9</v>
      </c>
      <c r="D143" s="109" t="s">
        <v>74</v>
      </c>
      <c r="E143" s="110" t="s">
        <v>323</v>
      </c>
      <c r="F143" s="111" t="s">
        <v>324</v>
      </c>
      <c r="G143" s="112" t="s">
        <v>286</v>
      </c>
      <c r="H143" s="113">
        <v>201.51</v>
      </c>
      <c r="I143" s="3"/>
      <c r="J143" s="114">
        <f>ROUND(I143*H143,2)</f>
        <v>0</v>
      </c>
      <c r="K143" s="111" t="s">
        <v>287</v>
      </c>
      <c r="L143" s="21"/>
      <c r="M143" s="148" t="s">
        <v>0</v>
      </c>
      <c r="N143" s="117" t="s">
        <v>23</v>
      </c>
      <c r="O143" s="118">
        <v>0.96799999999999997</v>
      </c>
      <c r="P143" s="118">
        <f>O143*H143</f>
        <v>195.06168</v>
      </c>
      <c r="Q143" s="118">
        <v>1.2200000000000001E-2</v>
      </c>
      <c r="R143" s="118">
        <f>Q143*H143</f>
        <v>2.4584220000000001</v>
      </c>
      <c r="S143" s="118">
        <v>0</v>
      </c>
      <c r="T143" s="119">
        <f>S143*H143</f>
        <v>0</v>
      </c>
      <c r="V143" s="106"/>
      <c r="W143" s="89"/>
      <c r="X143" s="90"/>
      <c r="Y143" s="89"/>
      <c r="Z143" s="89"/>
      <c r="AA143" s="91"/>
      <c r="AB143" s="92"/>
      <c r="AC143" s="89"/>
      <c r="AD143" s="93"/>
      <c r="AE143" s="94"/>
      <c r="AF143" s="95"/>
      <c r="AG143" s="91"/>
      <c r="AH143" s="89"/>
      <c r="AI143" s="89"/>
      <c r="AJ143" s="89"/>
      <c r="AK143" s="96"/>
      <c r="AR143" s="120" t="s">
        <v>102</v>
      </c>
      <c r="AT143" s="120" t="s">
        <v>74</v>
      </c>
      <c r="AU143" s="120" t="s">
        <v>44</v>
      </c>
      <c r="AY143" s="14" t="s">
        <v>73</v>
      </c>
      <c r="BE143" s="121">
        <f>IF(N143="základní",J143,0)</f>
        <v>0</v>
      </c>
      <c r="BF143" s="121">
        <f>IF(N143="snížená",J143,0)</f>
        <v>0</v>
      </c>
      <c r="BG143" s="121">
        <f>IF(N143="zákl. přenesená",J143,0)</f>
        <v>0</v>
      </c>
      <c r="BH143" s="121">
        <f>IF(N143="sníž. přenesená",J143,0)</f>
        <v>0</v>
      </c>
      <c r="BI143" s="121">
        <f>IF(N143="nulová",J143,0)</f>
        <v>0</v>
      </c>
      <c r="BJ143" s="14" t="s">
        <v>42</v>
      </c>
      <c r="BK143" s="121">
        <f>ROUND(I143*H143,2)</f>
        <v>0</v>
      </c>
      <c r="BL143" s="14" t="s">
        <v>102</v>
      </c>
      <c r="BM143" s="120" t="s">
        <v>325</v>
      </c>
    </row>
    <row r="144" spans="2:65" s="161" customFormat="1" ht="13.15">
      <c r="B144" s="160"/>
      <c r="D144" s="155" t="s">
        <v>289</v>
      </c>
      <c r="E144" s="162" t="s">
        <v>0</v>
      </c>
      <c r="F144" s="163" t="s">
        <v>326</v>
      </c>
      <c r="H144" s="164">
        <v>201.51</v>
      </c>
      <c r="L144" s="160"/>
      <c r="M144" s="165"/>
      <c r="T144" s="166"/>
      <c r="V144" s="106"/>
      <c r="W144" s="89"/>
      <c r="X144" s="90"/>
      <c r="Y144" s="89"/>
      <c r="Z144" s="89"/>
      <c r="AA144" s="91"/>
      <c r="AB144" s="92"/>
      <c r="AC144" s="89"/>
      <c r="AD144" s="93"/>
      <c r="AE144" s="94"/>
      <c r="AF144" s="95"/>
      <c r="AG144" s="91"/>
      <c r="AH144" s="89"/>
      <c r="AI144" s="89"/>
      <c r="AJ144" s="89"/>
      <c r="AK144" s="96"/>
      <c r="AT144" s="162" t="s">
        <v>289</v>
      </c>
      <c r="AU144" s="162" t="s">
        <v>44</v>
      </c>
      <c r="AV144" s="161" t="s">
        <v>44</v>
      </c>
      <c r="AW144" s="161" t="s">
        <v>291</v>
      </c>
      <c r="AX144" s="161" t="s">
        <v>41</v>
      </c>
      <c r="AY144" s="162" t="s">
        <v>73</v>
      </c>
    </row>
    <row r="145" spans="2:65" s="22" customFormat="1" ht="16.5" customHeight="1">
      <c r="B145" s="21"/>
      <c r="C145" s="109">
        <v>10</v>
      </c>
      <c r="D145" s="109" t="s">
        <v>74</v>
      </c>
      <c r="E145" s="110" t="s">
        <v>327</v>
      </c>
      <c r="F145" s="111" t="s">
        <v>328</v>
      </c>
      <c r="G145" s="112" t="s">
        <v>286</v>
      </c>
      <c r="H145" s="113">
        <v>201.51</v>
      </c>
      <c r="I145" s="3"/>
      <c r="J145" s="114">
        <f>ROUND(I145*H145,2)</f>
        <v>0</v>
      </c>
      <c r="K145" s="111" t="s">
        <v>287</v>
      </c>
      <c r="L145" s="21"/>
      <c r="M145" s="148" t="s">
        <v>0</v>
      </c>
      <c r="N145" s="117" t="s">
        <v>23</v>
      </c>
      <c r="O145" s="118">
        <v>0.04</v>
      </c>
      <c r="P145" s="118">
        <f>O145*H145</f>
        <v>8.0603999999999996</v>
      </c>
      <c r="Q145" s="118">
        <v>1E-4</v>
      </c>
      <c r="R145" s="118">
        <f>Q145*H145</f>
        <v>2.0150999999999999E-2</v>
      </c>
      <c r="S145" s="118">
        <v>0</v>
      </c>
      <c r="T145" s="119">
        <f>S145*H145</f>
        <v>0</v>
      </c>
      <c r="V145" s="106"/>
      <c r="W145" s="89"/>
      <c r="X145" s="90"/>
      <c r="Y145" s="89"/>
      <c r="Z145" s="89"/>
      <c r="AA145" s="91"/>
      <c r="AB145" s="92"/>
      <c r="AC145" s="89"/>
      <c r="AD145" s="93"/>
      <c r="AE145" s="94"/>
      <c r="AF145" s="95"/>
      <c r="AG145" s="91"/>
      <c r="AH145" s="89"/>
      <c r="AI145" s="89"/>
      <c r="AJ145" s="89"/>
      <c r="AK145" s="96"/>
      <c r="AR145" s="120" t="s">
        <v>102</v>
      </c>
      <c r="AT145" s="120" t="s">
        <v>74</v>
      </c>
      <c r="AU145" s="120" t="s">
        <v>44</v>
      </c>
      <c r="AY145" s="14" t="s">
        <v>73</v>
      </c>
      <c r="BE145" s="121">
        <f>IF(N145="základní",J145,0)</f>
        <v>0</v>
      </c>
      <c r="BF145" s="121">
        <f>IF(N145="snížená",J145,0)</f>
        <v>0</v>
      </c>
      <c r="BG145" s="121">
        <f>IF(N145="zákl. přenesená",J145,0)</f>
        <v>0</v>
      </c>
      <c r="BH145" s="121">
        <f>IF(N145="sníž. přenesená",J145,0)</f>
        <v>0</v>
      </c>
      <c r="BI145" s="121">
        <f>IF(N145="nulová",J145,0)</f>
        <v>0</v>
      </c>
      <c r="BJ145" s="14" t="s">
        <v>42</v>
      </c>
      <c r="BK145" s="121">
        <f>ROUND(I145*H145,2)</f>
        <v>0</v>
      </c>
      <c r="BL145" s="14" t="s">
        <v>102</v>
      </c>
      <c r="BM145" s="120" t="s">
        <v>329</v>
      </c>
    </row>
    <row r="146" spans="2:65" s="22" customFormat="1" ht="24.2" customHeight="1">
      <c r="B146" s="21"/>
      <c r="C146" s="109">
        <v>11</v>
      </c>
      <c r="D146" s="109" t="s">
        <v>74</v>
      </c>
      <c r="E146" s="110" t="s">
        <v>330</v>
      </c>
      <c r="F146" s="111" t="s">
        <v>331</v>
      </c>
      <c r="G146" s="112" t="s">
        <v>286</v>
      </c>
      <c r="H146" s="113">
        <v>201.51</v>
      </c>
      <c r="I146" s="3"/>
      <c r="J146" s="114">
        <f>ROUND(I146*H146,2)</f>
        <v>0</v>
      </c>
      <c r="K146" s="111" t="s">
        <v>287</v>
      </c>
      <c r="L146" s="21"/>
      <c r="M146" s="148" t="s">
        <v>0</v>
      </c>
      <c r="N146" s="117" t="s">
        <v>23</v>
      </c>
      <c r="O146" s="118">
        <v>0.20399999999999999</v>
      </c>
      <c r="P146" s="118">
        <f>O146*H146</f>
        <v>41.108039999999995</v>
      </c>
      <c r="Q146" s="118">
        <v>0</v>
      </c>
      <c r="R146" s="118">
        <f>Q146*H146</f>
        <v>0</v>
      </c>
      <c r="S146" s="118">
        <v>1.721E-2</v>
      </c>
      <c r="T146" s="119">
        <f>S146*H146</f>
        <v>3.4679870999999998</v>
      </c>
      <c r="V146" s="106"/>
      <c r="W146" s="89"/>
      <c r="X146" s="90"/>
      <c r="Y146" s="89"/>
      <c r="Z146" s="89"/>
      <c r="AA146" s="91"/>
      <c r="AB146" s="92"/>
      <c r="AC146" s="89"/>
      <c r="AD146" s="93"/>
      <c r="AE146" s="94"/>
      <c r="AF146" s="95"/>
      <c r="AG146" s="91"/>
      <c r="AH146" s="89"/>
      <c r="AI146" s="89"/>
      <c r="AJ146" s="89"/>
      <c r="AK146" s="96"/>
      <c r="AR146" s="120" t="s">
        <v>102</v>
      </c>
      <c r="AT146" s="120" t="s">
        <v>74</v>
      </c>
      <c r="AU146" s="120" t="s">
        <v>44</v>
      </c>
      <c r="AY146" s="14" t="s">
        <v>73</v>
      </c>
      <c r="BE146" s="121">
        <f>IF(N146="základní",J146,0)</f>
        <v>0</v>
      </c>
      <c r="BF146" s="121">
        <f>IF(N146="snížená",J146,0)</f>
        <v>0</v>
      </c>
      <c r="BG146" s="121">
        <f>IF(N146="zákl. přenesená",J146,0)</f>
        <v>0</v>
      </c>
      <c r="BH146" s="121">
        <f>IF(N146="sníž. přenesená",J146,0)</f>
        <v>0</v>
      </c>
      <c r="BI146" s="121">
        <f>IF(N146="nulová",J146,0)</f>
        <v>0</v>
      </c>
      <c r="BJ146" s="14" t="s">
        <v>42</v>
      </c>
      <c r="BK146" s="121">
        <f>ROUND(I146*H146,2)</f>
        <v>0</v>
      </c>
      <c r="BL146" s="14" t="s">
        <v>102</v>
      </c>
      <c r="BM146" s="120" t="s">
        <v>332</v>
      </c>
    </row>
    <row r="147" spans="2:65" s="161" customFormat="1" ht="13.15">
      <c r="B147" s="160"/>
      <c r="D147" s="155" t="s">
        <v>289</v>
      </c>
      <c r="E147" s="162" t="s">
        <v>0</v>
      </c>
      <c r="F147" s="163" t="s">
        <v>326</v>
      </c>
      <c r="H147" s="164">
        <v>201.51</v>
      </c>
      <c r="L147" s="160"/>
      <c r="M147" s="165"/>
      <c r="T147" s="166"/>
      <c r="V147" s="106"/>
      <c r="W147" s="89"/>
      <c r="X147" s="90"/>
      <c r="Y147" s="89"/>
      <c r="Z147" s="89"/>
      <c r="AA147" s="91"/>
      <c r="AB147" s="92"/>
      <c r="AC147" s="89"/>
      <c r="AD147" s="93"/>
      <c r="AE147" s="94"/>
      <c r="AF147" s="95"/>
      <c r="AG147" s="91"/>
      <c r="AH147" s="89"/>
      <c r="AI147" s="89"/>
      <c r="AJ147" s="89"/>
      <c r="AK147" s="96"/>
      <c r="AT147" s="162" t="s">
        <v>289</v>
      </c>
      <c r="AU147" s="162" t="s">
        <v>44</v>
      </c>
      <c r="AV147" s="161" t="s">
        <v>44</v>
      </c>
      <c r="AW147" s="161" t="s">
        <v>291</v>
      </c>
      <c r="AX147" s="161" t="s">
        <v>42</v>
      </c>
      <c r="AY147" s="162" t="s">
        <v>73</v>
      </c>
    </row>
    <row r="148" spans="2:65" s="22" customFormat="1" ht="21.75" customHeight="1">
      <c r="B148" s="21"/>
      <c r="C148" s="109">
        <v>12</v>
      </c>
      <c r="D148" s="109" t="s">
        <v>74</v>
      </c>
      <c r="E148" s="110" t="s">
        <v>333</v>
      </c>
      <c r="F148" s="111" t="s">
        <v>334</v>
      </c>
      <c r="G148" s="112" t="s">
        <v>92</v>
      </c>
      <c r="H148" s="113">
        <v>1.72</v>
      </c>
      <c r="I148" s="3"/>
      <c r="J148" s="114">
        <f>ROUND(I148*H148,2)</f>
        <v>0</v>
      </c>
      <c r="K148" s="111" t="s">
        <v>287</v>
      </c>
      <c r="L148" s="21"/>
      <c r="M148" s="148" t="s">
        <v>0</v>
      </c>
      <c r="N148" s="117" t="s">
        <v>23</v>
      </c>
      <c r="O148" s="118">
        <v>0.69399999999999995</v>
      </c>
      <c r="P148" s="118">
        <f>O148*H148</f>
        <v>1.1936799999999999</v>
      </c>
      <c r="Q148" s="118">
        <v>5.0299999999999997E-3</v>
      </c>
      <c r="R148" s="118">
        <f>Q148*H148</f>
        <v>8.6515999999999989E-3</v>
      </c>
      <c r="S148" s="118">
        <v>0</v>
      </c>
      <c r="T148" s="119">
        <f>S148*H148</f>
        <v>0</v>
      </c>
      <c r="V148" s="106"/>
      <c r="W148" s="89"/>
      <c r="X148" s="90"/>
      <c r="Y148" s="89"/>
      <c r="Z148" s="89"/>
      <c r="AA148" s="91"/>
      <c r="AB148" s="92"/>
      <c r="AC148" s="89"/>
      <c r="AD148" s="93"/>
      <c r="AE148" s="94"/>
      <c r="AF148" s="95"/>
      <c r="AG148" s="91"/>
      <c r="AH148" s="89"/>
      <c r="AI148" s="89"/>
      <c r="AJ148" s="89"/>
      <c r="AK148" s="96"/>
      <c r="AR148" s="120" t="s">
        <v>102</v>
      </c>
      <c r="AT148" s="120" t="s">
        <v>74</v>
      </c>
      <c r="AU148" s="120" t="s">
        <v>44</v>
      </c>
      <c r="AY148" s="14" t="s">
        <v>73</v>
      </c>
      <c r="BE148" s="121">
        <f>IF(N148="základní",J148,0)</f>
        <v>0</v>
      </c>
      <c r="BF148" s="121">
        <f>IF(N148="snížená",J148,0)</f>
        <v>0</v>
      </c>
      <c r="BG148" s="121">
        <f>IF(N148="zákl. přenesená",J148,0)</f>
        <v>0</v>
      </c>
      <c r="BH148" s="121">
        <f>IF(N148="sníž. přenesená",J148,0)</f>
        <v>0</v>
      </c>
      <c r="BI148" s="121">
        <f>IF(N148="nulová",J148,0)</f>
        <v>0</v>
      </c>
      <c r="BJ148" s="14" t="s">
        <v>42</v>
      </c>
      <c r="BK148" s="121">
        <f>ROUND(I148*H148,2)</f>
        <v>0</v>
      </c>
      <c r="BL148" s="14" t="s">
        <v>102</v>
      </c>
      <c r="BM148" s="120" t="s">
        <v>335</v>
      </c>
    </row>
    <row r="149" spans="2:65" s="161" customFormat="1" ht="13.15">
      <c r="B149" s="160"/>
      <c r="D149" s="155" t="s">
        <v>289</v>
      </c>
      <c r="E149" s="162" t="s">
        <v>0</v>
      </c>
      <c r="F149" s="163" t="s">
        <v>336</v>
      </c>
      <c r="H149" s="164">
        <v>1.72</v>
      </c>
      <c r="L149" s="160"/>
      <c r="M149" s="165"/>
      <c r="T149" s="166"/>
      <c r="V149" s="106"/>
      <c r="W149" s="89"/>
      <c r="X149" s="90"/>
      <c r="Y149" s="89"/>
      <c r="Z149" s="89"/>
      <c r="AA149" s="91"/>
      <c r="AB149" s="92"/>
      <c r="AC149" s="89"/>
      <c r="AD149" s="93"/>
      <c r="AE149" s="94"/>
      <c r="AF149" s="95"/>
      <c r="AG149" s="91"/>
      <c r="AH149" s="89"/>
      <c r="AI149" s="89"/>
      <c r="AJ149" s="89"/>
      <c r="AK149" s="96"/>
      <c r="AT149" s="162" t="s">
        <v>289</v>
      </c>
      <c r="AU149" s="162" t="s">
        <v>44</v>
      </c>
      <c r="AV149" s="161" t="s">
        <v>44</v>
      </c>
      <c r="AW149" s="161" t="s">
        <v>291</v>
      </c>
      <c r="AX149" s="161" t="s">
        <v>42</v>
      </c>
      <c r="AY149" s="162" t="s">
        <v>73</v>
      </c>
    </row>
    <row r="150" spans="2:65" s="22" customFormat="1" ht="21.75" customHeight="1">
      <c r="B150" s="21"/>
      <c r="C150" s="109">
        <v>13</v>
      </c>
      <c r="D150" s="109" t="s">
        <v>74</v>
      </c>
      <c r="E150" s="110" t="s">
        <v>337</v>
      </c>
      <c r="F150" s="111" t="s">
        <v>338</v>
      </c>
      <c r="G150" s="112" t="s">
        <v>92</v>
      </c>
      <c r="H150" s="113">
        <v>60.5</v>
      </c>
      <c r="I150" s="3"/>
      <c r="J150" s="114">
        <f>ROUND(I150*H150,2)</f>
        <v>0</v>
      </c>
      <c r="K150" s="111" t="s">
        <v>287</v>
      </c>
      <c r="L150" s="21"/>
      <c r="M150" s="148" t="s">
        <v>0</v>
      </c>
      <c r="N150" s="117" t="s">
        <v>23</v>
      </c>
      <c r="O150" s="118">
        <v>0.90800000000000003</v>
      </c>
      <c r="P150" s="118">
        <f>O150*H150</f>
        <v>54.934000000000005</v>
      </c>
      <c r="Q150" s="118">
        <v>8.8299999999999993E-3</v>
      </c>
      <c r="R150" s="118">
        <f>Q150*H150</f>
        <v>0.534215</v>
      </c>
      <c r="S150" s="118">
        <v>0</v>
      </c>
      <c r="T150" s="119">
        <f>S150*H150</f>
        <v>0</v>
      </c>
      <c r="V150" s="106"/>
      <c r="W150" s="89"/>
      <c r="X150" s="90"/>
      <c r="Y150" s="89"/>
      <c r="Z150" s="89"/>
      <c r="AA150" s="91"/>
      <c r="AB150" s="92"/>
      <c r="AC150" s="89"/>
      <c r="AD150" s="93"/>
      <c r="AE150" s="94"/>
      <c r="AF150" s="95"/>
      <c r="AG150" s="91"/>
      <c r="AH150" s="89"/>
      <c r="AI150" s="89"/>
      <c r="AJ150" s="89"/>
      <c r="AK150" s="96"/>
      <c r="AR150" s="120" t="s">
        <v>102</v>
      </c>
      <c r="AT150" s="120" t="s">
        <v>74</v>
      </c>
      <c r="AU150" s="120" t="s">
        <v>44</v>
      </c>
      <c r="AY150" s="14" t="s">
        <v>73</v>
      </c>
      <c r="BE150" s="121">
        <f>IF(N150="základní",J150,0)</f>
        <v>0</v>
      </c>
      <c r="BF150" s="121">
        <f>IF(N150="snížená",J150,0)</f>
        <v>0</v>
      </c>
      <c r="BG150" s="121">
        <f>IF(N150="zákl. přenesená",J150,0)</f>
        <v>0</v>
      </c>
      <c r="BH150" s="121">
        <f>IF(N150="sníž. přenesená",J150,0)</f>
        <v>0</v>
      </c>
      <c r="BI150" s="121">
        <f>IF(N150="nulová",J150,0)</f>
        <v>0</v>
      </c>
      <c r="BJ150" s="14" t="s">
        <v>42</v>
      </c>
      <c r="BK150" s="121">
        <f>ROUND(I150*H150,2)</f>
        <v>0</v>
      </c>
      <c r="BL150" s="14" t="s">
        <v>102</v>
      </c>
      <c r="BM150" s="120" t="s">
        <v>339</v>
      </c>
    </row>
    <row r="151" spans="2:65" s="161" customFormat="1" ht="13.15">
      <c r="B151" s="160"/>
      <c r="D151" s="155" t="s">
        <v>289</v>
      </c>
      <c r="E151" s="162" t="s">
        <v>0</v>
      </c>
      <c r="F151" s="163" t="s">
        <v>472</v>
      </c>
      <c r="H151" s="164">
        <v>28.5</v>
      </c>
      <c r="L151" s="160"/>
      <c r="M151" s="165"/>
      <c r="T151" s="166"/>
      <c r="V151" s="106"/>
      <c r="W151" s="89"/>
      <c r="X151" s="90"/>
      <c r="Y151" s="89"/>
      <c r="Z151" s="89"/>
      <c r="AA151" s="91"/>
      <c r="AB151" s="92"/>
      <c r="AC151" s="89"/>
      <c r="AD151" s="93"/>
      <c r="AE151" s="94"/>
      <c r="AF151" s="95"/>
      <c r="AG151" s="91"/>
      <c r="AH151" s="89"/>
      <c r="AI151" s="89"/>
      <c r="AJ151" s="89"/>
      <c r="AK151" s="96"/>
      <c r="AT151" s="162" t="s">
        <v>289</v>
      </c>
      <c r="AU151" s="162" t="s">
        <v>44</v>
      </c>
      <c r="AV151" s="161" t="s">
        <v>44</v>
      </c>
      <c r="AW151" s="161" t="s">
        <v>291</v>
      </c>
      <c r="AX151" s="161" t="s">
        <v>41</v>
      </c>
      <c r="AY151" s="162" t="s">
        <v>73</v>
      </c>
    </row>
    <row r="152" spans="2:65" s="161" customFormat="1" ht="13.15">
      <c r="B152" s="160"/>
      <c r="D152" s="155" t="s">
        <v>289</v>
      </c>
      <c r="E152" s="162" t="s">
        <v>0</v>
      </c>
      <c r="F152" s="163" t="s">
        <v>473</v>
      </c>
      <c r="H152" s="164">
        <v>32</v>
      </c>
      <c r="L152" s="160"/>
      <c r="M152" s="165"/>
      <c r="T152" s="166"/>
      <c r="V152" s="106"/>
      <c r="W152" s="89"/>
      <c r="X152" s="90"/>
      <c r="Y152" s="89"/>
      <c r="Z152" s="89"/>
      <c r="AA152" s="91"/>
      <c r="AB152" s="92"/>
      <c r="AC152" s="89"/>
      <c r="AD152" s="93"/>
      <c r="AE152" s="94"/>
      <c r="AF152" s="95"/>
      <c r="AG152" s="91"/>
      <c r="AH152" s="89"/>
      <c r="AI152" s="89"/>
      <c r="AJ152" s="89"/>
      <c r="AK152" s="96"/>
      <c r="AT152" s="162" t="s">
        <v>289</v>
      </c>
      <c r="AU152" s="162" t="s">
        <v>44</v>
      </c>
      <c r="AV152" s="161" t="s">
        <v>44</v>
      </c>
      <c r="AW152" s="161" t="s">
        <v>291</v>
      </c>
      <c r="AX152" s="161" t="s">
        <v>41</v>
      </c>
      <c r="AY152" s="162" t="s">
        <v>73</v>
      </c>
    </row>
    <row r="153" spans="2:65" s="168" customFormat="1" ht="13.15">
      <c r="B153" s="167"/>
      <c r="D153" s="155" t="s">
        <v>289</v>
      </c>
      <c r="E153" s="169" t="s">
        <v>0</v>
      </c>
      <c r="F153" s="170" t="s">
        <v>296</v>
      </c>
      <c r="H153" s="171">
        <v>60.5</v>
      </c>
      <c r="L153" s="167"/>
      <c r="M153" s="172"/>
      <c r="T153" s="173"/>
      <c r="V153" s="106"/>
      <c r="W153" s="89"/>
      <c r="X153" s="90"/>
      <c r="Y153" s="89"/>
      <c r="Z153" s="89"/>
      <c r="AA153" s="91"/>
      <c r="AB153" s="92"/>
      <c r="AC153" s="89"/>
      <c r="AD153" s="93"/>
      <c r="AE153" s="94"/>
      <c r="AF153" s="95"/>
      <c r="AG153" s="91"/>
      <c r="AH153" s="89"/>
      <c r="AI153" s="89"/>
      <c r="AJ153" s="89"/>
      <c r="AK153" s="96"/>
      <c r="AT153" s="169" t="s">
        <v>289</v>
      </c>
      <c r="AU153" s="169" t="s">
        <v>44</v>
      </c>
      <c r="AV153" s="168" t="s">
        <v>78</v>
      </c>
      <c r="AW153" s="168" t="s">
        <v>291</v>
      </c>
      <c r="AX153" s="168" t="s">
        <v>42</v>
      </c>
      <c r="AY153" s="169" t="s">
        <v>73</v>
      </c>
    </row>
    <row r="154" spans="2:65" s="22" customFormat="1" ht="21.75" customHeight="1">
      <c r="B154" s="21"/>
      <c r="C154" s="109">
        <v>14</v>
      </c>
      <c r="D154" s="109" t="s">
        <v>74</v>
      </c>
      <c r="E154" s="110" t="s">
        <v>340</v>
      </c>
      <c r="F154" s="111" t="s">
        <v>341</v>
      </c>
      <c r="G154" s="112" t="s">
        <v>92</v>
      </c>
      <c r="H154" s="113">
        <v>0.8</v>
      </c>
      <c r="I154" s="3"/>
      <c r="J154" s="114">
        <f>ROUND(I154*H154,2)</f>
        <v>0</v>
      </c>
      <c r="K154" s="111" t="s">
        <v>287</v>
      </c>
      <c r="L154" s="21"/>
      <c r="M154" s="148" t="s">
        <v>0</v>
      </c>
      <c r="N154" s="117" t="s">
        <v>23</v>
      </c>
      <c r="O154" s="118">
        <v>1.0880000000000001</v>
      </c>
      <c r="P154" s="118">
        <f>O154*H154</f>
        <v>0.87040000000000006</v>
      </c>
      <c r="Q154" s="118">
        <v>7.4000000000000003E-3</v>
      </c>
      <c r="R154" s="118">
        <f>Q154*H154</f>
        <v>5.9200000000000008E-3</v>
      </c>
      <c r="S154" s="118">
        <v>0</v>
      </c>
      <c r="T154" s="119">
        <f>S154*H154</f>
        <v>0</v>
      </c>
      <c r="V154" s="106"/>
      <c r="W154" s="89"/>
      <c r="X154" s="90"/>
      <c r="Y154" s="89"/>
      <c r="Z154" s="89"/>
      <c r="AA154" s="91"/>
      <c r="AB154" s="92"/>
      <c r="AC154" s="89"/>
      <c r="AD154" s="93"/>
      <c r="AE154" s="94"/>
      <c r="AF154" s="95"/>
      <c r="AG154" s="91"/>
      <c r="AH154" s="89"/>
      <c r="AI154" s="89"/>
      <c r="AJ154" s="89"/>
      <c r="AK154" s="96"/>
      <c r="AR154" s="120" t="s">
        <v>102</v>
      </c>
      <c r="AT154" s="120" t="s">
        <v>74</v>
      </c>
      <c r="AU154" s="120" t="s">
        <v>44</v>
      </c>
      <c r="AY154" s="14" t="s">
        <v>73</v>
      </c>
      <c r="BE154" s="121">
        <f>IF(N154="základní",J154,0)</f>
        <v>0</v>
      </c>
      <c r="BF154" s="121">
        <f>IF(N154="snížená",J154,0)</f>
        <v>0</v>
      </c>
      <c r="BG154" s="121">
        <f>IF(N154="zákl. přenesená",J154,0)</f>
        <v>0</v>
      </c>
      <c r="BH154" s="121">
        <f>IF(N154="sníž. přenesená",J154,0)</f>
        <v>0</v>
      </c>
      <c r="BI154" s="121">
        <f>IF(N154="nulová",J154,0)</f>
        <v>0</v>
      </c>
      <c r="BJ154" s="14" t="s">
        <v>42</v>
      </c>
      <c r="BK154" s="121">
        <f>ROUND(I154*H154,2)</f>
        <v>0</v>
      </c>
      <c r="BL154" s="14" t="s">
        <v>102</v>
      </c>
      <c r="BM154" s="120" t="s">
        <v>342</v>
      </c>
    </row>
    <row r="155" spans="2:65" s="161" customFormat="1" ht="13.15">
      <c r="B155" s="160"/>
      <c r="D155" s="155" t="s">
        <v>289</v>
      </c>
      <c r="E155" s="162" t="s">
        <v>0</v>
      </c>
      <c r="F155" s="163" t="s">
        <v>343</v>
      </c>
      <c r="H155" s="164">
        <v>0.8</v>
      </c>
      <c r="L155" s="160"/>
      <c r="M155" s="165"/>
      <c r="T155" s="166"/>
      <c r="V155" s="106"/>
      <c r="W155" s="89"/>
      <c r="X155" s="90"/>
      <c r="Y155" s="89"/>
      <c r="Z155" s="89"/>
      <c r="AA155" s="91"/>
      <c r="AB155" s="92"/>
      <c r="AC155" s="89"/>
      <c r="AD155" s="93"/>
      <c r="AE155" s="94"/>
      <c r="AF155" s="95"/>
      <c r="AG155" s="91"/>
      <c r="AH155" s="89"/>
      <c r="AI155" s="89"/>
      <c r="AJ155" s="89"/>
      <c r="AK155" s="96"/>
      <c r="AT155" s="162" t="s">
        <v>289</v>
      </c>
      <c r="AU155" s="162" t="s">
        <v>44</v>
      </c>
      <c r="AV155" s="161" t="s">
        <v>44</v>
      </c>
      <c r="AW155" s="161" t="s">
        <v>291</v>
      </c>
      <c r="AX155" s="161" t="s">
        <v>42</v>
      </c>
      <c r="AY155" s="162" t="s">
        <v>73</v>
      </c>
    </row>
    <row r="156" spans="2:65" s="22" customFormat="1" ht="24.2" customHeight="1">
      <c r="B156" s="21"/>
      <c r="C156" s="109">
        <v>15</v>
      </c>
      <c r="D156" s="109" t="s">
        <v>74</v>
      </c>
      <c r="E156" s="110" t="s">
        <v>344</v>
      </c>
      <c r="F156" s="111" t="s">
        <v>345</v>
      </c>
      <c r="G156" s="112" t="s">
        <v>346</v>
      </c>
      <c r="H156" s="113">
        <v>8</v>
      </c>
      <c r="I156" s="3"/>
      <c r="J156" s="114">
        <f>ROUND(I156*H156,2)</f>
        <v>0</v>
      </c>
      <c r="K156" s="111" t="s">
        <v>0</v>
      </c>
      <c r="L156" s="21"/>
      <c r="M156" s="148" t="s">
        <v>0</v>
      </c>
      <c r="N156" s="117" t="s">
        <v>23</v>
      </c>
      <c r="O156" s="118">
        <v>0</v>
      </c>
      <c r="P156" s="118">
        <f>O156*H156</f>
        <v>0</v>
      </c>
      <c r="Q156" s="118">
        <v>0</v>
      </c>
      <c r="R156" s="118">
        <f>Q156*H156</f>
        <v>0</v>
      </c>
      <c r="S156" s="118">
        <v>0</v>
      </c>
      <c r="T156" s="119">
        <f>S156*H156</f>
        <v>0</v>
      </c>
      <c r="V156" s="106"/>
      <c r="W156" s="89"/>
      <c r="X156" s="90"/>
      <c r="Y156" s="89"/>
      <c r="Z156" s="89"/>
      <c r="AA156" s="91"/>
      <c r="AB156" s="92"/>
      <c r="AC156" s="89"/>
      <c r="AD156" s="93"/>
      <c r="AE156" s="94"/>
      <c r="AF156" s="95"/>
      <c r="AG156" s="91"/>
      <c r="AH156" s="89"/>
      <c r="AI156" s="89"/>
      <c r="AJ156" s="89"/>
      <c r="AK156" s="96"/>
      <c r="AR156" s="120" t="s">
        <v>102</v>
      </c>
      <c r="AT156" s="120" t="s">
        <v>74</v>
      </c>
      <c r="AU156" s="120" t="s">
        <v>44</v>
      </c>
      <c r="AY156" s="14" t="s">
        <v>73</v>
      </c>
      <c r="BE156" s="121">
        <f>IF(N156="základní",J156,0)</f>
        <v>0</v>
      </c>
      <c r="BF156" s="121">
        <f>IF(N156="snížená",J156,0)</f>
        <v>0</v>
      </c>
      <c r="BG156" s="121">
        <f>IF(N156="zákl. přenesená",J156,0)</f>
        <v>0</v>
      </c>
      <c r="BH156" s="121">
        <f>IF(N156="sníž. přenesená",J156,0)</f>
        <v>0</v>
      </c>
      <c r="BI156" s="121">
        <f>IF(N156="nulová",J156,0)</f>
        <v>0</v>
      </c>
      <c r="BJ156" s="14" t="s">
        <v>42</v>
      </c>
      <c r="BK156" s="121">
        <f>ROUND(I156*H156,2)</f>
        <v>0</v>
      </c>
      <c r="BL156" s="14" t="s">
        <v>102</v>
      </c>
      <c r="BM156" s="120" t="s">
        <v>347</v>
      </c>
    </row>
    <row r="157" spans="2:65" s="161" customFormat="1" ht="13.15">
      <c r="B157" s="160"/>
      <c r="D157" s="155" t="s">
        <v>289</v>
      </c>
      <c r="E157" s="162" t="s">
        <v>0</v>
      </c>
      <c r="F157" s="163" t="s">
        <v>348</v>
      </c>
      <c r="H157" s="164">
        <v>8</v>
      </c>
      <c r="L157" s="160"/>
      <c r="M157" s="165"/>
      <c r="T157" s="166"/>
      <c r="V157" s="106"/>
      <c r="W157" s="89"/>
      <c r="X157" s="90"/>
      <c r="Y157" s="89"/>
      <c r="Z157" s="89"/>
      <c r="AA157" s="91"/>
      <c r="AB157" s="92"/>
      <c r="AC157" s="89"/>
      <c r="AD157" s="93"/>
      <c r="AE157" s="94"/>
      <c r="AF157" s="95"/>
      <c r="AG157" s="91"/>
      <c r="AH157" s="89"/>
      <c r="AI157" s="89"/>
      <c r="AJ157" s="89"/>
      <c r="AK157" s="96"/>
      <c r="AT157" s="162" t="s">
        <v>289</v>
      </c>
      <c r="AU157" s="162" t="s">
        <v>44</v>
      </c>
      <c r="AV157" s="161" t="s">
        <v>44</v>
      </c>
      <c r="AW157" s="161" t="s">
        <v>291</v>
      </c>
      <c r="AX157" s="161" t="s">
        <v>42</v>
      </c>
      <c r="AY157" s="162" t="s">
        <v>73</v>
      </c>
    </row>
    <row r="158" spans="2:65" s="22" customFormat="1" ht="37.9" customHeight="1">
      <c r="B158" s="21"/>
      <c r="C158" s="109">
        <v>16</v>
      </c>
      <c r="D158" s="109" t="s">
        <v>74</v>
      </c>
      <c r="E158" s="110" t="s">
        <v>349</v>
      </c>
      <c r="F158" s="111" t="s">
        <v>350</v>
      </c>
      <c r="G158" s="112" t="s">
        <v>301</v>
      </c>
      <c r="H158" s="113">
        <v>3.0270000000000001</v>
      </c>
      <c r="I158" s="3"/>
      <c r="J158" s="114">
        <f>ROUND(I158*H158,2)</f>
        <v>0</v>
      </c>
      <c r="K158" s="111" t="s">
        <v>287</v>
      </c>
      <c r="L158" s="21"/>
      <c r="M158" s="148" t="s">
        <v>0</v>
      </c>
      <c r="N158" s="117" t="s">
        <v>23</v>
      </c>
      <c r="O158" s="118">
        <v>4.2350000000000003</v>
      </c>
      <c r="P158" s="118">
        <f>O158*H158</f>
        <v>12.819345000000002</v>
      </c>
      <c r="Q158" s="118">
        <v>0</v>
      </c>
      <c r="R158" s="118">
        <f>Q158*H158</f>
        <v>0</v>
      </c>
      <c r="S158" s="118">
        <v>0</v>
      </c>
      <c r="T158" s="119">
        <f>S158*H158</f>
        <v>0</v>
      </c>
      <c r="V158" s="106"/>
      <c r="W158" s="89"/>
      <c r="X158" s="90"/>
      <c r="Y158" s="89"/>
      <c r="Z158" s="89"/>
      <c r="AA158" s="91"/>
      <c r="AB158" s="92"/>
      <c r="AC158" s="89"/>
      <c r="AD158" s="93"/>
      <c r="AE158" s="94"/>
      <c r="AF158" s="95"/>
      <c r="AG158" s="91"/>
      <c r="AH158" s="89"/>
      <c r="AI158" s="89"/>
      <c r="AJ158" s="89"/>
      <c r="AK158" s="96"/>
      <c r="AR158" s="120" t="s">
        <v>102</v>
      </c>
      <c r="AT158" s="120" t="s">
        <v>74</v>
      </c>
      <c r="AU158" s="120" t="s">
        <v>44</v>
      </c>
      <c r="AY158" s="14" t="s">
        <v>73</v>
      </c>
      <c r="BE158" s="121">
        <f>IF(N158="základní",J158,0)</f>
        <v>0</v>
      </c>
      <c r="BF158" s="121">
        <f>IF(N158="snížená",J158,0)</f>
        <v>0</v>
      </c>
      <c r="BG158" s="121">
        <f>IF(N158="zákl. přenesená",J158,0)</f>
        <v>0</v>
      </c>
      <c r="BH158" s="121">
        <f>IF(N158="sníž. přenesená",J158,0)</f>
        <v>0</v>
      </c>
      <c r="BI158" s="121">
        <f>IF(N158="nulová",J158,0)</f>
        <v>0</v>
      </c>
      <c r="BJ158" s="14" t="s">
        <v>42</v>
      </c>
      <c r="BK158" s="121">
        <f>ROUND(I158*H158,2)</f>
        <v>0</v>
      </c>
      <c r="BL158" s="14" t="s">
        <v>102</v>
      </c>
      <c r="BM158" s="120" t="s">
        <v>351</v>
      </c>
    </row>
    <row r="159" spans="2:65" s="22" customFormat="1" ht="33" customHeight="1">
      <c r="B159" s="21"/>
      <c r="C159" s="109">
        <v>17</v>
      </c>
      <c r="D159" s="109" t="s">
        <v>74</v>
      </c>
      <c r="E159" s="110" t="s">
        <v>352</v>
      </c>
      <c r="F159" s="111" t="s">
        <v>353</v>
      </c>
      <c r="G159" s="112" t="s">
        <v>301</v>
      </c>
      <c r="H159" s="113">
        <v>3.0270000000000001</v>
      </c>
      <c r="I159" s="3"/>
      <c r="J159" s="114">
        <f>ROUND(I159*H159,2)</f>
        <v>0</v>
      </c>
      <c r="K159" s="111" t="s">
        <v>287</v>
      </c>
      <c r="L159" s="21"/>
      <c r="M159" s="148" t="s">
        <v>0</v>
      </c>
      <c r="N159" s="117" t="s">
        <v>23</v>
      </c>
      <c r="O159" s="118">
        <v>0.88400000000000001</v>
      </c>
      <c r="P159" s="118">
        <f>O159*H159</f>
        <v>2.6758680000000004</v>
      </c>
      <c r="Q159" s="118">
        <v>0</v>
      </c>
      <c r="R159" s="118">
        <f>Q159*H159</f>
        <v>0</v>
      </c>
      <c r="S159" s="118">
        <v>0</v>
      </c>
      <c r="T159" s="119">
        <f>S159*H159</f>
        <v>0</v>
      </c>
      <c r="V159" s="106"/>
      <c r="W159" s="89"/>
      <c r="X159" s="90"/>
      <c r="Y159" s="89"/>
      <c r="Z159" s="89"/>
      <c r="AA159" s="91"/>
      <c r="AB159" s="92"/>
      <c r="AC159" s="89"/>
      <c r="AD159" s="93"/>
      <c r="AE159" s="94"/>
      <c r="AF159" s="95"/>
      <c r="AG159" s="91"/>
      <c r="AH159" s="89"/>
      <c r="AI159" s="89"/>
      <c r="AJ159" s="89"/>
      <c r="AK159" s="96"/>
      <c r="AR159" s="120" t="s">
        <v>102</v>
      </c>
      <c r="AT159" s="120" t="s">
        <v>74</v>
      </c>
      <c r="AU159" s="120" t="s">
        <v>44</v>
      </c>
      <c r="AY159" s="14" t="s">
        <v>73</v>
      </c>
      <c r="BE159" s="121">
        <f>IF(N159="základní",J159,0)</f>
        <v>0</v>
      </c>
      <c r="BF159" s="121">
        <f>IF(N159="snížená",J159,0)</f>
        <v>0</v>
      </c>
      <c r="BG159" s="121">
        <f>IF(N159="zákl. přenesená",J159,0)</f>
        <v>0</v>
      </c>
      <c r="BH159" s="121">
        <f>IF(N159="sníž. přenesená",J159,0)</f>
        <v>0</v>
      </c>
      <c r="BI159" s="121">
        <f>IF(N159="nulová",J159,0)</f>
        <v>0</v>
      </c>
      <c r="BJ159" s="14" t="s">
        <v>42</v>
      </c>
      <c r="BK159" s="121">
        <f>ROUND(I159*H159,2)</f>
        <v>0</v>
      </c>
      <c r="BL159" s="14" t="s">
        <v>102</v>
      </c>
      <c r="BM159" s="120" t="s">
        <v>354</v>
      </c>
    </row>
    <row r="160" spans="2:65" s="99" customFormat="1" ht="22.9" customHeight="1">
      <c r="B160" s="98"/>
      <c r="D160" s="100" t="s">
        <v>40</v>
      </c>
      <c r="E160" s="136" t="s">
        <v>355</v>
      </c>
      <c r="F160" s="136" t="s">
        <v>356</v>
      </c>
      <c r="J160" s="137">
        <f>BK160</f>
        <v>0</v>
      </c>
      <c r="L160" s="98"/>
      <c r="M160" s="103"/>
      <c r="P160" s="104">
        <f>SUM(P161:P165)</f>
        <v>3.7990740000000005</v>
      </c>
      <c r="R160" s="104">
        <f>SUM(R161:R165)</f>
        <v>0.495</v>
      </c>
      <c r="T160" s="105">
        <f>SUM(T161:T165)</f>
        <v>0</v>
      </c>
      <c r="V160" s="106"/>
      <c r="W160" s="89"/>
      <c r="X160" s="90"/>
      <c r="Y160" s="89"/>
      <c r="Z160" s="89"/>
      <c r="AA160" s="91"/>
      <c r="AB160" s="92"/>
      <c r="AC160" s="89"/>
      <c r="AD160" s="93"/>
      <c r="AE160" s="94"/>
      <c r="AF160" s="95"/>
      <c r="AG160" s="91"/>
      <c r="AH160" s="89"/>
      <c r="AI160" s="89"/>
      <c r="AJ160" s="89"/>
      <c r="AK160" s="96"/>
      <c r="AR160" s="100" t="s">
        <v>44</v>
      </c>
      <c r="AT160" s="107" t="s">
        <v>40</v>
      </c>
      <c r="AU160" s="107" t="s">
        <v>42</v>
      </c>
      <c r="AY160" s="100" t="s">
        <v>73</v>
      </c>
      <c r="BK160" s="108">
        <f>SUM(BK161:BK165)</f>
        <v>0</v>
      </c>
    </row>
    <row r="161" spans="2:66" s="22" customFormat="1" ht="37.9" customHeight="1">
      <c r="B161" s="21"/>
      <c r="C161" s="109">
        <v>18</v>
      </c>
      <c r="D161" s="109" t="s">
        <v>74</v>
      </c>
      <c r="E161" s="110" t="s">
        <v>357</v>
      </c>
      <c r="F161" s="111" t="s">
        <v>486</v>
      </c>
      <c r="G161" s="112" t="s">
        <v>92</v>
      </c>
      <c r="H161" s="113">
        <v>30</v>
      </c>
      <c r="I161" s="3"/>
      <c r="J161" s="114">
        <f>ROUND(I161*H161,2)</f>
        <v>0</v>
      </c>
      <c r="K161" s="111" t="s">
        <v>0</v>
      </c>
      <c r="L161" s="21"/>
      <c r="M161" s="148" t="s">
        <v>0</v>
      </c>
      <c r="N161" s="117" t="s">
        <v>23</v>
      </c>
      <c r="O161" s="118">
        <v>0</v>
      </c>
      <c r="P161" s="118">
        <f>O161*H161</f>
        <v>0</v>
      </c>
      <c r="Q161" s="118">
        <v>1.6500000000000001E-2</v>
      </c>
      <c r="R161" s="118">
        <f>Q161*H161</f>
        <v>0.495</v>
      </c>
      <c r="S161" s="118">
        <v>0</v>
      </c>
      <c r="T161" s="119">
        <f>S161*H161</f>
        <v>0</v>
      </c>
      <c r="V161" s="106"/>
      <c r="W161" s="89"/>
      <c r="X161" s="90"/>
      <c r="Y161" s="89"/>
      <c r="Z161" s="89"/>
      <c r="AA161" s="91"/>
      <c r="AB161" s="92"/>
      <c r="AC161" s="89"/>
      <c r="AD161" s="93"/>
      <c r="AE161" s="94"/>
      <c r="AF161" s="95"/>
      <c r="AG161" s="91"/>
      <c r="AH161" s="89"/>
      <c r="AI161" s="89"/>
      <c r="AJ161" s="89"/>
      <c r="AK161" s="96"/>
      <c r="AR161" s="120" t="s">
        <v>102</v>
      </c>
      <c r="AT161" s="120" t="s">
        <v>74</v>
      </c>
      <c r="AU161" s="120" t="s">
        <v>44</v>
      </c>
      <c r="AY161" s="14" t="s">
        <v>73</v>
      </c>
      <c r="BE161" s="121">
        <f>IF(N161="základní",J161,0)</f>
        <v>0</v>
      </c>
      <c r="BF161" s="121">
        <f>IF(N161="snížená",J161,0)</f>
        <v>0</v>
      </c>
      <c r="BG161" s="121">
        <f>IF(N161="zákl. přenesená",J161,0)</f>
        <v>0</v>
      </c>
      <c r="BH161" s="121">
        <f>IF(N161="sníž. přenesená",J161,0)</f>
        <v>0</v>
      </c>
      <c r="BI161" s="121">
        <f>IF(N161="nulová",J161,0)</f>
        <v>0</v>
      </c>
      <c r="BJ161" s="14" t="s">
        <v>42</v>
      </c>
      <c r="BK161" s="121">
        <f>ROUND(I161*H161,2)</f>
        <v>0</v>
      </c>
      <c r="BL161" s="14" t="s">
        <v>102</v>
      </c>
      <c r="BM161" s="120" t="s">
        <v>358</v>
      </c>
    </row>
    <row r="162" spans="2:66" s="22" customFormat="1" ht="18.75">
      <c r="B162" s="21"/>
      <c r="D162" s="155" t="s">
        <v>359</v>
      </c>
      <c r="F162" s="174" t="s">
        <v>360</v>
      </c>
      <c r="L162" s="21"/>
      <c r="M162" s="175"/>
      <c r="T162" s="176"/>
      <c r="V162" s="106"/>
      <c r="W162" s="89"/>
      <c r="X162" s="90"/>
      <c r="Y162" s="89"/>
      <c r="Z162" s="89"/>
      <c r="AA162" s="91"/>
      <c r="AB162" s="92"/>
      <c r="AC162" s="89"/>
      <c r="AD162" s="93"/>
      <c r="AE162" s="94"/>
      <c r="AF162" s="95"/>
      <c r="AG162" s="91"/>
      <c r="AH162" s="89"/>
      <c r="AI162" s="89"/>
      <c r="AJ162" s="89"/>
      <c r="AK162" s="96"/>
      <c r="AT162" s="14" t="s">
        <v>359</v>
      </c>
      <c r="AU162" s="14" t="s">
        <v>44</v>
      </c>
    </row>
    <row r="163" spans="2:66" s="161" customFormat="1" ht="13.15">
      <c r="B163" s="160"/>
      <c r="D163" s="155" t="s">
        <v>289</v>
      </c>
      <c r="E163" s="162" t="s">
        <v>0</v>
      </c>
      <c r="F163" s="163" t="s">
        <v>466</v>
      </c>
      <c r="H163" s="164">
        <v>24.3</v>
      </c>
      <c r="L163" s="160"/>
      <c r="M163" s="165"/>
      <c r="T163" s="166"/>
      <c r="V163" s="106"/>
      <c r="W163" s="89"/>
      <c r="X163" s="90"/>
      <c r="Y163" s="89"/>
      <c r="Z163" s="89"/>
      <c r="AA163" s="91"/>
      <c r="AB163" s="92"/>
      <c r="AC163" s="89"/>
      <c r="AD163" s="93"/>
      <c r="AE163" s="94"/>
      <c r="AF163" s="95"/>
      <c r="AG163" s="91"/>
      <c r="AH163" s="89"/>
      <c r="AI163" s="89"/>
      <c r="AJ163" s="89"/>
      <c r="AK163" s="96"/>
      <c r="AT163" s="162" t="s">
        <v>289</v>
      </c>
      <c r="AU163" s="162" t="s">
        <v>44</v>
      </c>
      <c r="AV163" s="161" t="s">
        <v>44</v>
      </c>
      <c r="AW163" s="161" t="s">
        <v>291</v>
      </c>
      <c r="AX163" s="161" t="s">
        <v>42</v>
      </c>
      <c r="AY163" s="162" t="s">
        <v>73</v>
      </c>
    </row>
    <row r="164" spans="2:66" s="22" customFormat="1" ht="33" customHeight="1">
      <c r="B164" s="21"/>
      <c r="C164" s="109">
        <v>19</v>
      </c>
      <c r="D164" s="109" t="s">
        <v>74</v>
      </c>
      <c r="E164" s="110" t="s">
        <v>361</v>
      </c>
      <c r="F164" s="111" t="s">
        <v>362</v>
      </c>
      <c r="G164" s="112" t="s">
        <v>301</v>
      </c>
      <c r="H164" s="113">
        <v>0.40100000000000002</v>
      </c>
      <c r="I164" s="3"/>
      <c r="J164" s="114">
        <f>ROUND(I164*H164,2)</f>
        <v>0</v>
      </c>
      <c r="K164" s="111" t="s">
        <v>287</v>
      </c>
      <c r="L164" s="21"/>
      <c r="M164" s="148" t="s">
        <v>0</v>
      </c>
      <c r="N164" s="117" t="s">
        <v>23</v>
      </c>
      <c r="O164" s="118">
        <v>7.7409999999999997</v>
      </c>
      <c r="P164" s="118">
        <f>O164*H164</f>
        <v>3.1041410000000003</v>
      </c>
      <c r="Q164" s="118">
        <v>0</v>
      </c>
      <c r="R164" s="118">
        <f>Q164*H164</f>
        <v>0</v>
      </c>
      <c r="S164" s="118">
        <v>0</v>
      </c>
      <c r="T164" s="119">
        <f>S164*H164</f>
        <v>0</v>
      </c>
      <c r="V164" s="106"/>
      <c r="W164" s="89"/>
      <c r="X164" s="90"/>
      <c r="Y164" s="89"/>
      <c r="Z164" s="89"/>
      <c r="AA164" s="91"/>
      <c r="AB164" s="92"/>
      <c r="AC164" s="89"/>
      <c r="AD164" s="93"/>
      <c r="AE164" s="94"/>
      <c r="AF164" s="95"/>
      <c r="AG164" s="91"/>
      <c r="AH164" s="89"/>
      <c r="AI164" s="89"/>
      <c r="AJ164" s="89"/>
      <c r="AK164" s="96"/>
      <c r="AR164" s="120" t="s">
        <v>102</v>
      </c>
      <c r="AT164" s="120" t="s">
        <v>74</v>
      </c>
      <c r="AU164" s="120" t="s">
        <v>44</v>
      </c>
      <c r="AY164" s="14" t="s">
        <v>73</v>
      </c>
      <c r="BE164" s="121">
        <f>IF(N164="základní",J164,0)</f>
        <v>0</v>
      </c>
      <c r="BF164" s="121">
        <f>IF(N164="snížená",J164,0)</f>
        <v>0</v>
      </c>
      <c r="BG164" s="121">
        <f>IF(N164="zákl. přenesená",J164,0)</f>
        <v>0</v>
      </c>
      <c r="BH164" s="121">
        <f>IF(N164="sníž. přenesená",J164,0)</f>
        <v>0</v>
      </c>
      <c r="BI164" s="121">
        <f>IF(N164="nulová",J164,0)</f>
        <v>0</v>
      </c>
      <c r="BJ164" s="14" t="s">
        <v>42</v>
      </c>
      <c r="BK164" s="121">
        <f>ROUND(I164*H164,2)</f>
        <v>0</v>
      </c>
      <c r="BL164" s="14" t="s">
        <v>102</v>
      </c>
      <c r="BM164" s="120" t="s">
        <v>363</v>
      </c>
    </row>
    <row r="165" spans="2:66" s="22" customFormat="1" ht="33" customHeight="1">
      <c r="B165" s="21"/>
      <c r="C165" s="109">
        <v>20</v>
      </c>
      <c r="D165" s="109" t="s">
        <v>74</v>
      </c>
      <c r="E165" s="110" t="s">
        <v>364</v>
      </c>
      <c r="F165" s="111" t="s">
        <v>365</v>
      </c>
      <c r="G165" s="112" t="s">
        <v>301</v>
      </c>
      <c r="H165" s="113">
        <v>0.40100000000000002</v>
      </c>
      <c r="I165" s="3"/>
      <c r="J165" s="114">
        <f>ROUND(I165*H165,2)</f>
        <v>0</v>
      </c>
      <c r="K165" s="111" t="s">
        <v>287</v>
      </c>
      <c r="L165" s="21"/>
      <c r="M165" s="148" t="s">
        <v>0</v>
      </c>
      <c r="N165" s="117" t="s">
        <v>23</v>
      </c>
      <c r="O165" s="118">
        <v>1.7330000000000001</v>
      </c>
      <c r="P165" s="118">
        <f>O165*H165</f>
        <v>0.69493300000000013</v>
      </c>
      <c r="Q165" s="118">
        <v>0</v>
      </c>
      <c r="R165" s="118">
        <f>Q165*H165</f>
        <v>0</v>
      </c>
      <c r="S165" s="118">
        <v>0</v>
      </c>
      <c r="T165" s="119">
        <f>S165*H165</f>
        <v>0</v>
      </c>
      <c r="V165" s="106"/>
      <c r="W165" s="89"/>
      <c r="X165" s="90"/>
      <c r="Y165" s="89"/>
      <c r="Z165" s="89"/>
      <c r="AA165" s="91"/>
      <c r="AB165" s="92"/>
      <c r="AC165" s="89"/>
      <c r="AD165" s="93"/>
      <c r="AE165" s="94"/>
      <c r="AF165" s="95"/>
      <c r="AG165" s="91"/>
      <c r="AH165" s="89"/>
      <c r="AI165" s="89"/>
      <c r="AJ165" s="89"/>
      <c r="AK165" s="96"/>
      <c r="AR165" s="120" t="s">
        <v>102</v>
      </c>
      <c r="AT165" s="120" t="s">
        <v>74</v>
      </c>
      <c r="AU165" s="120" t="s">
        <v>44</v>
      </c>
      <c r="AY165" s="14" t="s">
        <v>73</v>
      </c>
      <c r="BE165" s="121">
        <f>IF(N165="základní",J165,0)</f>
        <v>0</v>
      </c>
      <c r="BF165" s="121">
        <f>IF(N165="snížená",J165,0)</f>
        <v>0</v>
      </c>
      <c r="BG165" s="121">
        <f>IF(N165="zákl. přenesená",J165,0)</f>
        <v>0</v>
      </c>
      <c r="BH165" s="121">
        <f>IF(N165="sníž. přenesená",J165,0)</f>
        <v>0</v>
      </c>
      <c r="BI165" s="121">
        <f>IF(N165="nulová",J165,0)</f>
        <v>0</v>
      </c>
      <c r="BJ165" s="14" t="s">
        <v>42</v>
      </c>
      <c r="BK165" s="121">
        <f>ROUND(I165*H165,2)</f>
        <v>0</v>
      </c>
      <c r="BL165" s="14" t="s">
        <v>102</v>
      </c>
      <c r="BM165" s="120" t="s">
        <v>366</v>
      </c>
    </row>
    <row r="166" spans="2:66" s="99" customFormat="1" ht="22.9" customHeight="1">
      <c r="B166" s="98"/>
      <c r="D166" s="100" t="s">
        <v>40</v>
      </c>
      <c r="E166" s="136" t="s">
        <v>367</v>
      </c>
      <c r="F166" s="136" t="s">
        <v>368</v>
      </c>
      <c r="J166" s="137">
        <f>BK166</f>
        <v>0</v>
      </c>
      <c r="L166" s="98"/>
      <c r="M166" s="103"/>
      <c r="P166" s="104">
        <f>SUM(P167:P175)</f>
        <v>34.945323999999999</v>
      </c>
      <c r="R166" s="104">
        <f>SUM(R167:R175)</f>
        <v>0.13300086</v>
      </c>
      <c r="T166" s="105">
        <f>SUM(T167:T175)</f>
        <v>0</v>
      </c>
      <c r="V166" s="106"/>
      <c r="W166" s="89"/>
      <c r="X166" s="90"/>
      <c r="Y166" s="89"/>
      <c r="Z166" s="89"/>
      <c r="AA166" s="91"/>
      <c r="AB166" s="92"/>
      <c r="AC166" s="89"/>
      <c r="AD166" s="93"/>
      <c r="AE166" s="94"/>
      <c r="AF166" s="95"/>
      <c r="AG166" s="91"/>
      <c r="AH166" s="89"/>
      <c r="AI166" s="89"/>
      <c r="AJ166" s="89"/>
      <c r="AK166" s="96"/>
      <c r="AR166" s="100" t="s">
        <v>44</v>
      </c>
      <c r="AT166" s="107" t="s">
        <v>40</v>
      </c>
      <c r="AU166" s="107" t="s">
        <v>42</v>
      </c>
      <c r="AY166" s="100" t="s">
        <v>73</v>
      </c>
      <c r="BK166" s="108">
        <f>SUM(BK167:BK175)</f>
        <v>0</v>
      </c>
    </row>
    <row r="167" spans="2:66" s="22" customFormat="1" ht="24.2" customHeight="1">
      <c r="B167" s="21"/>
      <c r="C167" s="109">
        <v>21</v>
      </c>
      <c r="D167" s="109" t="s">
        <v>74</v>
      </c>
      <c r="E167" s="110" t="s">
        <v>369</v>
      </c>
      <c r="F167" s="111" t="s">
        <v>480</v>
      </c>
      <c r="G167" s="112" t="s">
        <v>286</v>
      </c>
      <c r="H167" s="113">
        <v>260.786</v>
      </c>
      <c r="I167" s="3"/>
      <c r="J167" s="114">
        <f>ROUND(I167*H167,2)</f>
        <v>0</v>
      </c>
      <c r="K167" s="111" t="s">
        <v>287</v>
      </c>
      <c r="L167" s="21"/>
      <c r="M167" s="148" t="s">
        <v>0</v>
      </c>
      <c r="N167" s="117" t="s">
        <v>23</v>
      </c>
      <c r="O167" s="118">
        <v>3.3000000000000002E-2</v>
      </c>
      <c r="P167" s="118">
        <f>O167*H167</f>
        <v>8.6059380000000001</v>
      </c>
      <c r="Q167" s="118">
        <v>2.1000000000000001E-4</v>
      </c>
      <c r="R167" s="118">
        <f>Q167*H167</f>
        <v>5.4765060000000004E-2</v>
      </c>
      <c r="S167" s="118">
        <v>0</v>
      </c>
      <c r="T167" s="119">
        <f>S167*H167</f>
        <v>0</v>
      </c>
      <c r="V167" s="106"/>
      <c r="W167" s="89"/>
      <c r="X167" s="90"/>
      <c r="Y167" s="89"/>
      <c r="Z167" s="89"/>
      <c r="AA167" s="91"/>
      <c r="AB167" s="92"/>
      <c r="AC167" s="89"/>
      <c r="AD167" s="93"/>
      <c r="AE167" s="94"/>
      <c r="AF167" s="95"/>
      <c r="AG167" s="91"/>
      <c r="AH167" s="89"/>
      <c r="AI167" s="89"/>
      <c r="AJ167" s="89"/>
      <c r="AK167" s="96"/>
      <c r="AR167" s="120" t="s">
        <v>102</v>
      </c>
      <c r="AT167" s="120" t="s">
        <v>74</v>
      </c>
      <c r="AU167" s="120" t="s">
        <v>44</v>
      </c>
      <c r="AY167" s="14" t="s">
        <v>73</v>
      </c>
      <c r="BE167" s="121">
        <f>IF(N167="základní",J167,0)</f>
        <v>0</v>
      </c>
      <c r="BF167" s="121">
        <f>IF(N167="snížená",J167,0)</f>
        <v>0</v>
      </c>
      <c r="BG167" s="121">
        <f>IF(N167="zákl. přenesená",J167,0)</f>
        <v>0</v>
      </c>
      <c r="BH167" s="121">
        <f>IF(N167="sníž. přenesená",J167,0)</f>
        <v>0</v>
      </c>
      <c r="BI167" s="121">
        <f>IF(N167="nulová",J167,0)</f>
        <v>0</v>
      </c>
      <c r="BJ167" s="14" t="s">
        <v>42</v>
      </c>
      <c r="BK167" s="121">
        <f>ROUND(I167*H167,2)</f>
        <v>0</v>
      </c>
      <c r="BL167" s="14" t="s">
        <v>102</v>
      </c>
      <c r="BM167" s="120" t="s">
        <v>370</v>
      </c>
    </row>
    <row r="168" spans="2:66" s="161" customFormat="1" ht="13.15">
      <c r="B168" s="160"/>
      <c r="D168" s="155" t="s">
        <v>289</v>
      </c>
      <c r="E168" s="162" t="s">
        <v>0</v>
      </c>
      <c r="F168" s="163">
        <v>201.51</v>
      </c>
      <c r="H168" s="164">
        <v>201.51</v>
      </c>
      <c r="L168" s="160"/>
      <c r="M168" s="165"/>
      <c r="T168" s="166"/>
      <c r="V168" s="106"/>
      <c r="W168" s="89"/>
      <c r="X168" s="90"/>
      <c r="Y168" s="89"/>
      <c r="Z168" s="89"/>
      <c r="AA168" s="91"/>
      <c r="AB168" s="92"/>
      <c r="AC168" s="89"/>
      <c r="AD168" s="93"/>
      <c r="AE168" s="94"/>
      <c r="AF168" s="95"/>
      <c r="AG168" s="91"/>
      <c r="AH168" s="89"/>
      <c r="AI168" s="89"/>
      <c r="AJ168" s="89"/>
      <c r="AK168" s="96"/>
      <c r="AT168" s="162" t="s">
        <v>289</v>
      </c>
      <c r="AU168" s="162" t="s">
        <v>44</v>
      </c>
      <c r="AV168" s="161" t="s">
        <v>44</v>
      </c>
      <c r="AW168" s="161" t="s">
        <v>291</v>
      </c>
      <c r="AX168" s="161" t="s">
        <v>41</v>
      </c>
      <c r="AY168" s="162" t="s">
        <v>73</v>
      </c>
    </row>
    <row r="169" spans="2:66" s="161" customFormat="1" ht="13.15">
      <c r="B169" s="160"/>
      <c r="D169" s="155" t="s">
        <v>289</v>
      </c>
      <c r="E169" s="162" t="s">
        <v>0</v>
      </c>
      <c r="F169" s="163" t="s">
        <v>467</v>
      </c>
      <c r="H169" s="164">
        <v>48.4</v>
      </c>
      <c r="L169" s="160"/>
      <c r="M169" s="165"/>
      <c r="T169" s="166"/>
      <c r="V169" s="106"/>
      <c r="W169" s="89"/>
      <c r="X169" s="90"/>
      <c r="Y169" s="89"/>
      <c r="Z169" s="89"/>
      <c r="AA169" s="91"/>
      <c r="AB169" s="92"/>
      <c r="AC169" s="89"/>
      <c r="AD169" s="93"/>
      <c r="AE169" s="94"/>
      <c r="AF169" s="95"/>
      <c r="AG169" s="91"/>
      <c r="AH169" s="89"/>
      <c r="AI169" s="89"/>
      <c r="AJ169" s="89"/>
      <c r="AK169" s="96"/>
      <c r="AT169" s="162" t="s">
        <v>289</v>
      </c>
      <c r="AU169" s="162" t="s">
        <v>44</v>
      </c>
      <c r="AV169" s="161" t="s">
        <v>44</v>
      </c>
      <c r="AW169" s="161" t="s">
        <v>291</v>
      </c>
      <c r="AX169" s="161" t="s">
        <v>41</v>
      </c>
      <c r="AY169" s="162" t="s">
        <v>73</v>
      </c>
    </row>
    <row r="170" spans="2:66" s="161" customFormat="1" ht="13.15">
      <c r="B170" s="160"/>
      <c r="D170" s="155" t="s">
        <v>289</v>
      </c>
      <c r="E170" s="162" t="s">
        <v>0</v>
      </c>
      <c r="F170" s="163" t="s">
        <v>371</v>
      </c>
      <c r="H170" s="164">
        <v>0.51600000000000001</v>
      </c>
      <c r="L170" s="160"/>
      <c r="M170" s="165"/>
      <c r="T170" s="166"/>
      <c r="V170" s="106"/>
      <c r="W170" s="89"/>
      <c r="X170" s="90"/>
      <c r="Y170" s="89"/>
      <c r="Z170" s="89"/>
      <c r="AA170" s="91"/>
      <c r="AB170" s="92"/>
      <c r="AC170" s="89"/>
      <c r="AD170" s="93"/>
      <c r="AE170" s="94"/>
      <c r="AF170" s="95"/>
      <c r="AG170" s="91"/>
      <c r="AH170" s="89"/>
      <c r="AI170" s="89"/>
      <c r="AJ170" s="89"/>
      <c r="AK170" s="96"/>
      <c r="AT170" s="162" t="s">
        <v>289</v>
      </c>
      <c r="AU170" s="162" t="s">
        <v>44</v>
      </c>
      <c r="AV170" s="161" t="s">
        <v>44</v>
      </c>
      <c r="AW170" s="161" t="s">
        <v>291</v>
      </c>
      <c r="AX170" s="161" t="s">
        <v>41</v>
      </c>
      <c r="AY170" s="162" t="s">
        <v>73</v>
      </c>
    </row>
    <row r="171" spans="2:66" s="161" customFormat="1" ht="13.15">
      <c r="B171" s="160"/>
      <c r="D171" s="155" t="s">
        <v>289</v>
      </c>
      <c r="E171" s="162" t="s">
        <v>0</v>
      </c>
      <c r="F171" s="163" t="s">
        <v>372</v>
      </c>
      <c r="H171" s="164">
        <v>0.36</v>
      </c>
      <c r="L171" s="160"/>
      <c r="M171" s="165"/>
      <c r="T171" s="166"/>
      <c r="V171" s="106"/>
      <c r="W171" s="89"/>
      <c r="X171" s="90"/>
      <c r="Y171" s="89"/>
      <c r="Z171" s="89"/>
      <c r="AA171" s="91"/>
      <c r="AB171" s="92"/>
      <c r="AC171" s="89"/>
      <c r="AD171" s="93"/>
      <c r="AE171" s="94"/>
      <c r="AF171" s="95"/>
      <c r="AG171" s="91"/>
      <c r="AH171" s="89"/>
      <c r="AI171" s="89"/>
      <c r="AJ171" s="89"/>
      <c r="AK171" s="96"/>
      <c r="AT171" s="162" t="s">
        <v>289</v>
      </c>
      <c r="AU171" s="162" t="s">
        <v>44</v>
      </c>
      <c r="AV171" s="161" t="s">
        <v>44</v>
      </c>
      <c r="AW171" s="161" t="s">
        <v>291</v>
      </c>
      <c r="AX171" s="161" t="s">
        <v>41</v>
      </c>
      <c r="AY171" s="162" t="s">
        <v>73</v>
      </c>
    </row>
    <row r="172" spans="2:66" s="161" customFormat="1" ht="13.15">
      <c r="B172" s="160"/>
      <c r="D172" s="155" t="s">
        <v>289</v>
      </c>
      <c r="E172" s="162" t="s">
        <v>0</v>
      </c>
      <c r="F172" s="163" t="s">
        <v>373</v>
      </c>
      <c r="H172" s="164">
        <v>10</v>
      </c>
      <c r="L172" s="160"/>
      <c r="M172" s="165"/>
      <c r="T172" s="166"/>
      <c r="V172" s="106"/>
      <c r="W172" s="89"/>
      <c r="X172" s="90"/>
      <c r="Y172" s="89"/>
      <c r="Z172" s="89"/>
      <c r="AA172" s="91"/>
      <c r="AB172" s="92"/>
      <c r="AC172" s="89"/>
      <c r="AD172" s="93"/>
      <c r="AE172" s="94"/>
      <c r="AF172" s="95"/>
      <c r="AG172" s="91"/>
      <c r="AH172" s="89"/>
      <c r="AI172" s="89"/>
      <c r="AJ172" s="89"/>
      <c r="AK172" s="96"/>
      <c r="AT172" s="162" t="s">
        <v>289</v>
      </c>
      <c r="AU172" s="162" t="s">
        <v>44</v>
      </c>
      <c r="AV172" s="161" t="s">
        <v>44</v>
      </c>
      <c r="AW172" s="161" t="s">
        <v>291</v>
      </c>
      <c r="AX172" s="161" t="s">
        <v>41</v>
      </c>
      <c r="AY172" s="162" t="s">
        <v>73</v>
      </c>
    </row>
    <row r="173" spans="2:66" s="168" customFormat="1" ht="13.15">
      <c r="B173" s="167"/>
      <c r="D173" s="155" t="s">
        <v>289</v>
      </c>
      <c r="E173" s="169" t="s">
        <v>0</v>
      </c>
      <c r="F173" s="170" t="s">
        <v>296</v>
      </c>
      <c r="H173" s="171">
        <v>260.786</v>
      </c>
      <c r="L173" s="167"/>
      <c r="M173" s="172"/>
      <c r="T173" s="173"/>
      <c r="V173" s="106"/>
      <c r="W173" s="89"/>
      <c r="X173" s="90"/>
      <c r="Y173" s="89"/>
      <c r="Z173" s="89"/>
      <c r="AA173" s="91"/>
      <c r="AB173" s="92"/>
      <c r="AC173" s="89"/>
      <c r="AD173" s="93"/>
      <c r="AE173" s="94"/>
      <c r="AF173" s="95"/>
      <c r="AG173" s="91"/>
      <c r="AH173" s="89"/>
      <c r="AI173" s="89"/>
      <c r="AJ173" s="89"/>
      <c r="AK173" s="96"/>
      <c r="AT173" s="169" t="s">
        <v>289</v>
      </c>
      <c r="AU173" s="169" t="s">
        <v>44</v>
      </c>
      <c r="AV173" s="168" t="s">
        <v>78</v>
      </c>
      <c r="AW173" s="168" t="s">
        <v>291</v>
      </c>
      <c r="AX173" s="168" t="s">
        <v>42</v>
      </c>
      <c r="AY173" s="169" t="s">
        <v>73</v>
      </c>
    </row>
    <row r="174" spans="2:66" s="168" customFormat="1" ht="13.15">
      <c r="B174" s="167"/>
      <c r="C174" s="109">
        <v>22</v>
      </c>
      <c r="D174" s="109" t="s">
        <v>74</v>
      </c>
      <c r="E174" s="110" t="s">
        <v>481</v>
      </c>
      <c r="F174" s="111" t="s">
        <v>482</v>
      </c>
      <c r="G174" s="112" t="s">
        <v>77</v>
      </c>
      <c r="H174" s="113">
        <v>1</v>
      </c>
      <c r="I174" s="3"/>
      <c r="J174" s="114">
        <f>ROUND(I174*H174,2)</f>
        <v>0</v>
      </c>
      <c r="K174" s="111" t="s">
        <v>287</v>
      </c>
      <c r="L174" s="167"/>
      <c r="M174" s="172"/>
      <c r="N174" s="123" t="s">
        <v>23</v>
      </c>
      <c r="T174" s="173"/>
      <c r="V174" s="106"/>
      <c r="W174" s="89"/>
      <c r="X174" s="90"/>
      <c r="Y174" s="89"/>
      <c r="Z174" s="89"/>
      <c r="AA174" s="91"/>
      <c r="AB174" s="92"/>
      <c r="AC174" s="89"/>
      <c r="AD174" s="93"/>
      <c r="AE174" s="94"/>
      <c r="AF174" s="95"/>
      <c r="AG174" s="91"/>
      <c r="AH174" s="89"/>
      <c r="AI174" s="89"/>
      <c r="AJ174" s="89"/>
      <c r="AK174" s="96"/>
      <c r="AR174" s="120" t="s">
        <v>123</v>
      </c>
      <c r="AS174" s="22"/>
      <c r="AT174" s="120" t="s">
        <v>74</v>
      </c>
      <c r="AU174" s="120" t="s">
        <v>42</v>
      </c>
      <c r="AV174" s="22"/>
      <c r="AW174" s="22"/>
      <c r="AX174" s="22"/>
      <c r="AY174" s="14" t="s">
        <v>73</v>
      </c>
      <c r="AZ174" s="22"/>
      <c r="BA174" s="22"/>
      <c r="BB174" s="22"/>
      <c r="BC174" s="22"/>
      <c r="BD174" s="22"/>
      <c r="BE174" s="121">
        <f>IF(N174="základní",J174,0)</f>
        <v>0</v>
      </c>
      <c r="BF174" s="121">
        <f>IF(N174="snížená",J174,0)</f>
        <v>0</v>
      </c>
      <c r="BG174" s="121">
        <f>IF(N174="zákl. přenesená",J174,0)</f>
        <v>0</v>
      </c>
      <c r="BH174" s="121">
        <f>IF(N174="sníž. přenesená",J174,0)</f>
        <v>0</v>
      </c>
      <c r="BI174" s="121">
        <f>IF(N174="nulová",J174,0)</f>
        <v>0</v>
      </c>
      <c r="BJ174" s="14" t="s">
        <v>41</v>
      </c>
      <c r="BK174" s="121">
        <f>ROUND(I174*H174,2)</f>
        <v>0</v>
      </c>
      <c r="BL174" s="14" t="s">
        <v>102</v>
      </c>
      <c r="BM174" s="120" t="s">
        <v>376</v>
      </c>
      <c r="BN174" s="22"/>
    </row>
    <row r="175" spans="2:66" s="22" customFormat="1" ht="33" customHeight="1">
      <c r="B175" s="21"/>
      <c r="C175" s="109">
        <v>23</v>
      </c>
      <c r="D175" s="109" t="s">
        <v>74</v>
      </c>
      <c r="E175" s="110" t="s">
        <v>374</v>
      </c>
      <c r="F175" s="111" t="s">
        <v>375</v>
      </c>
      <c r="G175" s="112" t="s">
        <v>286</v>
      </c>
      <c r="H175" s="113">
        <v>260.786</v>
      </c>
      <c r="I175" s="3"/>
      <c r="J175" s="114">
        <f>ROUND(I175*H175,2)</f>
        <v>0</v>
      </c>
      <c r="K175" s="111" t="s">
        <v>287</v>
      </c>
      <c r="L175" s="21"/>
      <c r="M175" s="149" t="s">
        <v>0</v>
      </c>
      <c r="N175" s="123" t="s">
        <v>23</v>
      </c>
      <c r="O175" s="125">
        <v>0.10100000000000001</v>
      </c>
      <c r="P175" s="125">
        <f>O175*H175</f>
        <v>26.339386000000001</v>
      </c>
      <c r="Q175" s="125">
        <v>2.9999999999999997E-4</v>
      </c>
      <c r="R175" s="125">
        <f>Q175*H175</f>
        <v>7.8235799999999994E-2</v>
      </c>
      <c r="S175" s="125">
        <v>0</v>
      </c>
      <c r="T175" s="126">
        <f>S175*H175</f>
        <v>0</v>
      </c>
      <c r="V175" s="106"/>
      <c r="W175" s="89"/>
      <c r="X175" s="90"/>
      <c r="Y175" s="89"/>
      <c r="Z175" s="89"/>
      <c r="AA175" s="91"/>
      <c r="AB175" s="92"/>
      <c r="AC175" s="89"/>
      <c r="AD175" s="93"/>
      <c r="AE175" s="94"/>
      <c r="AF175" s="95"/>
      <c r="AG175" s="91"/>
      <c r="AH175" s="89"/>
      <c r="AI175" s="89"/>
      <c r="AJ175" s="89"/>
      <c r="AK175" s="96"/>
      <c r="AR175" s="120" t="s">
        <v>102</v>
      </c>
      <c r="AT175" s="120" t="s">
        <v>74</v>
      </c>
      <c r="AU175" s="120" t="s">
        <v>44</v>
      </c>
      <c r="AY175" s="14" t="s">
        <v>73</v>
      </c>
      <c r="BE175" s="121">
        <f>IF(N175="základní",J175,0)</f>
        <v>0</v>
      </c>
      <c r="BF175" s="121">
        <f>IF(N175="snížená",J175,0)</f>
        <v>0</v>
      </c>
      <c r="BG175" s="121">
        <f>IF(N175="zákl. přenesená",J175,0)</f>
        <v>0</v>
      </c>
      <c r="BH175" s="121">
        <f>IF(N175="sníž. přenesená",J175,0)</f>
        <v>0</v>
      </c>
      <c r="BI175" s="121">
        <f>IF(N175="nulová",J175,0)</f>
        <v>0</v>
      </c>
      <c r="BJ175" s="14" t="s">
        <v>42</v>
      </c>
      <c r="BK175" s="121">
        <f>ROUND(I175*H175,2)</f>
        <v>0</v>
      </c>
      <c r="BL175" s="14" t="s">
        <v>102</v>
      </c>
      <c r="BM175" s="120" t="s">
        <v>376</v>
      </c>
    </row>
    <row r="176" spans="2:66" s="22" customFormat="1" ht="6.95" customHeight="1">
      <c r="B176" s="47"/>
      <c r="C176" s="48"/>
      <c r="D176" s="48"/>
      <c r="E176" s="48"/>
      <c r="F176" s="48"/>
      <c r="G176" s="48"/>
      <c r="H176" s="48"/>
      <c r="I176" s="48"/>
      <c r="J176" s="48"/>
      <c r="K176" s="48"/>
      <c r="L176" s="21"/>
    </row>
    <row r="177" spans="26:37">
      <c r="Z177" s="150"/>
      <c r="AA177" s="151"/>
      <c r="AB177" s="151"/>
      <c r="AC177" s="150"/>
      <c r="AD177" s="151"/>
      <c r="AE177" s="152"/>
      <c r="AF177" s="151"/>
      <c r="AG177" s="151"/>
      <c r="AH177" s="151"/>
      <c r="AI177" s="150"/>
      <c r="AJ177" s="151"/>
      <c r="AK177" s="150"/>
    </row>
  </sheetData>
  <sheetProtection algorithmName="SHA-512" hashValue="Cb6bScKdsHlIQaBIoDJ/dGEynk70q4bg6/A3I//baAy7o7gyuOwpdZD++X0WojWYg18A4Kt0jYTI0xkh9tERsg==" saltValue="S/JpixBTU6ISdq/URrStiw==" spinCount="100000" sheet="1" objects="1" scenarios="1"/>
  <mergeCells count="6">
    <mergeCell ref="E112:H112"/>
    <mergeCell ref="L2:V2"/>
    <mergeCell ref="E7:H7"/>
    <mergeCell ref="E16:H16"/>
    <mergeCell ref="E25:H25"/>
    <mergeCell ref="E85:H85"/>
  </mergeCells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</vt:i4>
      </vt:variant>
    </vt:vector>
  </HeadingPairs>
  <TitlesOfParts>
    <vt:vector size="9" baseType="lpstr">
      <vt:lpstr>Rekapitulace STAVBA</vt:lpstr>
      <vt:lpstr>01 - CHL_13 a 15</vt:lpstr>
      <vt:lpstr>02 - ZTI_13 a 15</vt:lpstr>
      <vt:lpstr>ELEKTRO_13 a 15</vt:lpstr>
      <vt:lpstr>STAVBA_13 a 15</vt:lpstr>
      <vt:lpstr>'01 - CHL_13 a 15'!Názvy_tisku</vt:lpstr>
      <vt:lpstr>'02 - ZTI_13 a 15'!Názvy_tisku</vt:lpstr>
      <vt:lpstr>'01 - CHL_13 a 15'!Oblast_tisku</vt:lpstr>
      <vt:lpstr>'02 - ZTI_13 a 15'!Oblast_tisku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TOMASNTB\HP</dc:creator>
  <cp:lastModifiedBy>Jan Krasničan</cp:lastModifiedBy>
  <cp:lastPrinted>2025-01-07T11:37:34Z</cp:lastPrinted>
  <dcterms:created xsi:type="dcterms:W3CDTF">2024-11-26T14:36:58Z</dcterms:created>
  <dcterms:modified xsi:type="dcterms:W3CDTF">2025-01-21T08:11:31Z</dcterms:modified>
</cp:coreProperties>
</file>